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M:\MARJA\IZBIRA SERVISNIH DELAVNIC ZA TRANSPORTNA SREDSTVA 2025\"/>
    </mc:Choice>
  </mc:AlternateContent>
  <xr:revisionPtr revIDLastSave="0" documentId="8_{A93A3F69-9915-44C7-A7F9-124E3EE8B7F0}" xr6:coauthVersionLast="36" xr6:coauthVersionMax="36" xr10:uidLastSave="{00000000-0000-0000-0000-000000000000}"/>
  <bookViews>
    <workbookView xWindow="-120" yWindow="-120" windowWidth="29040" windowHeight="15720" xr2:uid="{00000000-000D-0000-FFFF-FFFF00000000}"/>
  </bookViews>
  <sheets>
    <sheet name="sklop 1" sheetId="13" r:id="rId1"/>
    <sheet name="sklop 2" sheetId="14" r:id="rId2"/>
    <sheet name="sklop 3" sheetId="19" r:id="rId3"/>
    <sheet name="sklop 4" sheetId="20" r:id="rId4"/>
    <sheet name="sklop 5" sheetId="21" r:id="rId5"/>
    <sheet name="Sklop 6" sheetId="7" r:id="rId6"/>
    <sheet name="Sklop 7" sheetId="1" r:id="rId7"/>
    <sheet name="Sklop 8" sheetId="17" r:id="rId8"/>
    <sheet name="Sklop 9" sheetId="22" r:id="rId9"/>
    <sheet name="Sklop 10" sheetId="23" r:id="rId10"/>
    <sheet name="Sklop 11" sheetId="24" r:id="rId11"/>
    <sheet name="Sklop 12" sheetId="25" r:id="rId12"/>
    <sheet name="Sklop 13" sheetId="26" r:id="rId13"/>
    <sheet name="Sklop 14" sheetId="27" r:id="rId14"/>
    <sheet name="Sklop 15" sheetId="28" r:id="rId15"/>
    <sheet name="Sklop 16" sheetId="29" r:id="rId16"/>
    <sheet name="Sklop 17" sheetId="30" r:id="rId17"/>
    <sheet name="Sklop 18" sheetId="31" r:id="rId18"/>
    <sheet name="Sklop 19" sheetId="32" r:id="rId19"/>
    <sheet name="Sklop 20" sheetId="33" r:id="rId20"/>
    <sheet name="Sklop 21" sheetId="36" r:id="rId21"/>
    <sheet name="Sklop 22" sheetId="39" r:id="rId2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1" i="31" l="1"/>
  <c r="G21" i="30"/>
  <c r="G22" i="30"/>
  <c r="G23" i="30"/>
  <c r="G24" i="30"/>
  <c r="G28" i="30"/>
  <c r="G27" i="30"/>
  <c r="G20" i="30"/>
  <c r="G19" i="30"/>
  <c r="G21" i="29"/>
  <c r="G22" i="29"/>
  <c r="G23" i="29"/>
  <c r="G24" i="29"/>
  <c r="G25" i="29"/>
  <c r="G26" i="29"/>
  <c r="G30" i="29"/>
  <c r="G29" i="29"/>
  <c r="G20" i="29"/>
  <c r="G19" i="29"/>
  <c r="G33" i="28"/>
  <c r="G34" i="28"/>
  <c r="G35" i="28"/>
  <c r="G36" i="28"/>
  <c r="G37" i="28"/>
  <c r="G38" i="28"/>
  <c r="G39" i="28"/>
  <c r="G40" i="28"/>
  <c r="G24" i="28"/>
  <c r="G25" i="28"/>
  <c r="G26" i="28"/>
  <c r="G27" i="28"/>
  <c r="G28" i="28"/>
  <c r="G20" i="28"/>
  <c r="G32" i="28"/>
  <c r="G31" i="28"/>
  <c r="G23" i="28"/>
  <c r="G22" i="28"/>
  <c r="G19" i="28"/>
  <c r="G18" i="28"/>
  <c r="G33" i="27"/>
  <c r="G34" i="27"/>
  <c r="G35" i="27"/>
  <c r="G36" i="27"/>
  <c r="G37" i="27"/>
  <c r="G38" i="27"/>
  <c r="G39" i="27"/>
  <c r="G40" i="27"/>
  <c r="G24" i="27"/>
  <c r="G25" i="27"/>
  <c r="G26" i="27"/>
  <c r="G27" i="27"/>
  <c r="G28" i="27"/>
  <c r="G20" i="27"/>
  <c r="G32" i="27"/>
  <c r="G31" i="27"/>
  <c r="G23" i="27"/>
  <c r="G22" i="27"/>
  <c r="G19" i="27"/>
  <c r="G18" i="27"/>
  <c r="G33" i="26"/>
  <c r="G34" i="26"/>
  <c r="G35" i="26"/>
  <c r="G36" i="26"/>
  <c r="G37" i="26"/>
  <c r="G38" i="26"/>
  <c r="G39" i="26"/>
  <c r="G40" i="26"/>
  <c r="G24" i="26"/>
  <c r="G25" i="26"/>
  <c r="G26" i="26"/>
  <c r="G27" i="26"/>
  <c r="G28" i="26"/>
  <c r="G20" i="26"/>
  <c r="G32" i="26"/>
  <c r="G31" i="26"/>
  <c r="G23" i="26"/>
  <c r="G22" i="26"/>
  <c r="G19" i="26"/>
  <c r="G18" i="26"/>
  <c r="G33" i="25"/>
  <c r="G34" i="25"/>
  <c r="G35" i="25"/>
  <c r="G36" i="25"/>
  <c r="G37" i="25"/>
  <c r="G38" i="25"/>
  <c r="G39" i="25"/>
  <c r="G40" i="25"/>
  <c r="G24" i="25"/>
  <c r="G25" i="25"/>
  <c r="G26" i="25"/>
  <c r="G27" i="25"/>
  <c r="G28" i="25"/>
  <c r="G20" i="25"/>
  <c r="G32" i="25"/>
  <c r="G31" i="25"/>
  <c r="G23" i="25"/>
  <c r="G22" i="25"/>
  <c r="G19" i="25"/>
  <c r="G18" i="25"/>
  <c r="G33" i="24"/>
  <c r="G34" i="24"/>
  <c r="G24" i="24"/>
  <c r="G25" i="24"/>
  <c r="G26" i="24"/>
  <c r="G27" i="24"/>
  <c r="G28" i="24"/>
  <c r="G32" i="24"/>
  <c r="G31" i="24"/>
  <c r="G23" i="24"/>
  <c r="G22" i="24"/>
  <c r="G33" i="23"/>
  <c r="G34" i="23"/>
  <c r="G24" i="23"/>
  <c r="G25" i="23"/>
  <c r="G26" i="23"/>
  <c r="G27" i="23"/>
  <c r="G28" i="23"/>
  <c r="G32" i="23"/>
  <c r="G31" i="23"/>
  <c r="G23" i="23"/>
  <c r="G22" i="23"/>
  <c r="G33" i="22"/>
  <c r="G34" i="22"/>
  <c r="G24" i="22"/>
  <c r="G25" i="22"/>
  <c r="G26" i="22"/>
  <c r="G27" i="22"/>
  <c r="G28" i="22"/>
  <c r="G32" i="22"/>
  <c r="G31" i="22"/>
  <c r="G23" i="22"/>
  <c r="G22" i="22"/>
  <c r="G33" i="17"/>
  <c r="G34" i="17"/>
  <c r="G24" i="17"/>
  <c r="G25" i="17"/>
  <c r="G26" i="17"/>
  <c r="G27" i="17"/>
  <c r="G28" i="17"/>
  <c r="G32" i="17"/>
  <c r="G31" i="17"/>
  <c r="G23" i="17"/>
  <c r="G22" i="17"/>
  <c r="G33" i="1"/>
  <c r="G34" i="1"/>
  <c r="G24" i="1"/>
  <c r="G25" i="1"/>
  <c r="G26" i="1"/>
  <c r="G27" i="1"/>
  <c r="G28" i="1"/>
  <c r="G32" i="1"/>
  <c r="G31" i="1"/>
  <c r="G23" i="1"/>
  <c r="G22" i="1"/>
  <c r="G33" i="7"/>
  <c r="G34" i="7"/>
  <c r="G24" i="7"/>
  <c r="G25" i="7"/>
  <c r="G26" i="7"/>
  <c r="G27" i="7"/>
  <c r="G28" i="7"/>
  <c r="G32" i="7"/>
  <c r="G31" i="7"/>
  <c r="G23" i="7"/>
  <c r="G22" i="7"/>
  <c r="G33" i="21"/>
  <c r="G34" i="21"/>
  <c r="G24" i="21"/>
  <c r="G25" i="21"/>
  <c r="G26" i="21"/>
  <c r="G27" i="21"/>
  <c r="G28" i="21"/>
  <c r="G32" i="21"/>
  <c r="G31" i="21"/>
  <c r="G23" i="21"/>
  <c r="G22" i="21"/>
  <c r="G32" i="20"/>
  <c r="G33" i="20"/>
  <c r="G23" i="20"/>
  <c r="G24" i="20"/>
  <c r="G25" i="20"/>
  <c r="G26" i="20"/>
  <c r="G27" i="20"/>
  <c r="G31" i="20"/>
  <c r="G30" i="20"/>
  <c r="G22" i="20"/>
  <c r="G21" i="20"/>
  <c r="G33" i="19"/>
  <c r="G34" i="19"/>
  <c r="G24" i="19"/>
  <c r="G25" i="19"/>
  <c r="G26" i="19"/>
  <c r="G27" i="19"/>
  <c r="G28" i="19"/>
  <c r="G32" i="19"/>
  <c r="G31" i="19"/>
  <c r="G23" i="19"/>
  <c r="G22" i="19"/>
  <c r="G33" i="14"/>
  <c r="G34" i="14"/>
  <c r="G24" i="14"/>
  <c r="G25" i="14"/>
  <c r="G26" i="14"/>
  <c r="G27" i="14"/>
  <c r="G28" i="14"/>
  <c r="G32" i="14"/>
  <c r="G31" i="14"/>
  <c r="G23" i="14"/>
  <c r="G22" i="14"/>
  <c r="G33" i="13"/>
  <c r="G34" i="13"/>
  <c r="G24" i="13"/>
  <c r="G25" i="13"/>
  <c r="G26" i="13"/>
  <c r="G27" i="13"/>
  <c r="G28" i="13"/>
  <c r="G32" i="13"/>
  <c r="G31" i="13"/>
  <c r="G23" i="13"/>
  <c r="G22" i="13"/>
  <c r="G35" i="24" l="1"/>
  <c r="G35" i="22"/>
  <c r="G34" i="20"/>
  <c r="G41" i="28"/>
  <c r="G29" i="28"/>
  <c r="G41" i="27"/>
  <c r="G29" i="27"/>
  <c r="G41" i="26"/>
  <c r="G41" i="25"/>
  <c r="G35" i="23"/>
  <c r="G35" i="21"/>
  <c r="G35" i="19"/>
  <c r="G35" i="14"/>
  <c r="G29" i="25"/>
  <c r="G25" i="30"/>
  <c r="G27" i="29"/>
  <c r="G29" i="26"/>
  <c r="G29" i="24"/>
  <c r="G35" i="17"/>
  <c r="G35" i="1"/>
  <c r="G29" i="23"/>
  <c r="G29" i="22"/>
  <c r="G29" i="17"/>
  <c r="G29" i="1"/>
  <c r="G29" i="7"/>
  <c r="G29" i="21"/>
  <c r="G28" i="20"/>
  <c r="G35" i="20" s="1"/>
  <c r="G29" i="19"/>
  <c r="G29" i="14"/>
  <c r="G35" i="13"/>
  <c r="G35" i="7"/>
  <c r="G29" i="13"/>
  <c r="G36" i="24" l="1"/>
  <c r="G36" i="22"/>
  <c r="G36" i="14"/>
  <c r="G36" i="19"/>
  <c r="G36" i="23"/>
  <c r="G42" i="25"/>
  <c r="G42" i="26"/>
  <c r="G42" i="28"/>
  <c r="G42" i="27"/>
  <c r="G36" i="17"/>
  <c r="G36" i="1"/>
  <c r="G36" i="7"/>
  <c r="G36" i="21"/>
  <c r="G36" i="13"/>
  <c r="G28" i="31"/>
  <c r="G27" i="31"/>
  <c r="G22" i="31"/>
  <c r="G23" i="31"/>
  <c r="G24" i="31"/>
  <c r="G20" i="31"/>
  <c r="G19" i="31"/>
  <c r="F29" i="32"/>
  <c r="F28" i="32"/>
  <c r="F25" i="32"/>
  <c r="F24" i="32"/>
  <c r="F23" i="32"/>
  <c r="F22" i="32"/>
  <c r="F21" i="32"/>
  <c r="F20" i="32"/>
  <c r="G33" i="39"/>
  <c r="G32" i="39"/>
  <c r="G31" i="39"/>
  <c r="G30" i="39"/>
  <c r="G29" i="39"/>
  <c r="G28" i="39"/>
  <c r="G25" i="39"/>
  <c r="G24" i="39"/>
  <c r="G23" i="39"/>
  <c r="G22" i="39"/>
  <c r="G21" i="39"/>
  <c r="G33" i="36"/>
  <c r="G25" i="36"/>
  <c r="G30" i="36"/>
  <c r="G31" i="36"/>
  <c r="G32" i="36"/>
  <c r="G29" i="36"/>
  <c r="G28" i="36"/>
  <c r="G23" i="36"/>
  <c r="G24" i="36"/>
  <c r="G22" i="36"/>
  <c r="G21" i="36"/>
  <c r="F29" i="33"/>
  <c r="F28" i="33"/>
  <c r="F25" i="33"/>
  <c r="F24" i="33"/>
  <c r="F23" i="33"/>
  <c r="F22" i="33"/>
  <c r="F21" i="33"/>
  <c r="G34" i="39" l="1"/>
  <c r="G26" i="39"/>
  <c r="G34" i="36"/>
  <c r="G25" i="31"/>
  <c r="F26" i="33"/>
  <c r="F26" i="32"/>
  <c r="G26" i="36"/>
  <c r="G35" i="36"/>
  <c r="G35" i="39" l="1"/>
</calcChain>
</file>

<file path=xl/sharedStrings.xml><?xml version="1.0" encoding="utf-8"?>
<sst xmlns="http://schemas.openxmlformats.org/spreadsheetml/2006/main" count="1232" uniqueCount="122">
  <si>
    <t>Cena s popustom</t>
  </si>
  <si>
    <t>popust %</t>
  </si>
  <si>
    <t>brez DDV</t>
  </si>
  <si>
    <t>1. SERVISNE STORITVE</t>
  </si>
  <si>
    <t>Avtomehanske storitve ( vozila do 5 t NDM)</t>
  </si>
  <si>
    <t>zahtevnostna stopnja 1</t>
  </si>
  <si>
    <t>zahtevnostna stopnja 2</t>
  </si>
  <si>
    <t>zahtevnostna stopnja 3</t>
  </si>
  <si>
    <t>Avtomehanske storitve ( vozila nad 5 t NDM)</t>
  </si>
  <si>
    <t>Delo na terenu - delovni čas</t>
  </si>
  <si>
    <t>Delo na terenu - izven delovnega časa</t>
  </si>
  <si>
    <t>Avtokleparske in avtoličarske storitve</t>
  </si>
  <si>
    <t>SKUPAJ:</t>
  </si>
  <si>
    <t>*</t>
  </si>
  <si>
    <t xml:space="preserve">2. MAZANJE </t>
  </si>
  <si>
    <t>do 10 mazalnih mest</t>
  </si>
  <si>
    <t>nad 10 mazalnih mest</t>
  </si>
  <si>
    <t>17,5 - 19,5″</t>
  </si>
  <si>
    <t>20 - 22,5″</t>
  </si>
  <si>
    <t>4. MATERIAL</t>
  </si>
  <si>
    <t>* Merila za ocenitev ponudb</t>
  </si>
  <si>
    <t>Ostali pogoji:</t>
  </si>
  <si>
    <t>Ponudnik mora navesti in opisati, kaj zajema storitev pod zahtevnostno stopnjo 1, 2, 3.</t>
  </si>
  <si>
    <t>Kraj in datum:</t>
  </si>
  <si>
    <t xml:space="preserve">Avtomehanske storitve </t>
  </si>
  <si>
    <t>15 - 16″</t>
  </si>
  <si>
    <t>3. MATERIAL</t>
  </si>
  <si>
    <t>3. OSTALA DELA</t>
  </si>
  <si>
    <t>Enota mere</t>
  </si>
  <si>
    <t>EM</t>
  </si>
  <si>
    <t>cena/EM</t>
  </si>
  <si>
    <t>kom</t>
  </si>
  <si>
    <t>ura</t>
  </si>
  <si>
    <t xml:space="preserve">vijačenje koles </t>
  </si>
  <si>
    <t xml:space="preserve">demontaža in montaža pnevmatik </t>
  </si>
  <si>
    <t xml:space="preserve">uravnovešanje kolesa </t>
  </si>
  <si>
    <t>Žig in podpis ponudnika:</t>
  </si>
  <si>
    <t xml:space="preserve">Mehanske storitve </t>
  </si>
  <si>
    <t>zahtevnostna stopnja 1 - rovokopač</t>
  </si>
  <si>
    <t>zahtevnostna stopnja 2 - rovokopač</t>
  </si>
  <si>
    <t>zahtevnostna stopnja 3 - rovokopač</t>
  </si>
  <si>
    <t>zahtevnostna stopnja 1 - mini bager</t>
  </si>
  <si>
    <t>zahtevnostna stopnja 2 - mini bager</t>
  </si>
  <si>
    <t>zahtevnostna stopnja 3 - mini bager</t>
  </si>
  <si>
    <t>Sklop 14</t>
  </si>
  <si>
    <t>Sklop 10</t>
  </si>
  <si>
    <t>SKLOP 1</t>
  </si>
  <si>
    <t xml:space="preserve">Predmet naročila: </t>
  </si>
  <si>
    <t xml:space="preserve">Ponudnik (naziv, naslov): </t>
  </si>
  <si>
    <t>2. VULKANIZERSKE STORITVE za PNEVMATIKE</t>
  </si>
  <si>
    <t>SKLOP 2</t>
  </si>
  <si>
    <t>PONUDBENI PREDRAČUN- OSEBNA IN LAHKA TOVORNA VOZILA</t>
  </si>
  <si>
    <t>SKLOP 3</t>
  </si>
  <si>
    <t>SKLOP 4</t>
  </si>
  <si>
    <t>SKLOP 5</t>
  </si>
  <si>
    <t>SKLOP 6</t>
  </si>
  <si>
    <t>PONUDBENI PREDRAČUN - TOVORNA VOZILA</t>
  </si>
  <si>
    <t>Avtokleparske storitve</t>
  </si>
  <si>
    <t>Avtoličarske storitve</t>
  </si>
  <si>
    <t>Diagnostika</t>
  </si>
  <si>
    <t>SKUPAJ 1+2:</t>
  </si>
  <si>
    <t>SKLOP 18</t>
  </si>
  <si>
    <t>SKLOP 17</t>
  </si>
  <si>
    <t>SKLOP 16</t>
  </si>
  <si>
    <t>Servisiranje vozil znamke TOYOTA (Ptuj)</t>
  </si>
  <si>
    <t>Servisiranje vozil znamke TOYOTA (Maribor)</t>
  </si>
  <si>
    <t>SKLOP 7</t>
  </si>
  <si>
    <t>SKLOP 8</t>
  </si>
  <si>
    <t>SKLOP 9</t>
  </si>
  <si>
    <t xml:space="preserve">Servisiranje vozil znamke RENAULT in DACIA (Ljutomer) </t>
  </si>
  <si>
    <t xml:space="preserve">Servisiranje vozil znamke RENAULT in DACIA (Maribor) </t>
  </si>
  <si>
    <t xml:space="preserve">Servisiranje vozil znamke RENAULT in DACIA (Sl. Bistrica) </t>
  </si>
  <si>
    <t xml:space="preserve">Servisiranje vozil znamke RENAULT in DACIA (Ptuj)  </t>
  </si>
  <si>
    <t xml:space="preserve">Servisiranje vozil znamke RENAULT in DACIA (M. Sobota)  </t>
  </si>
  <si>
    <t xml:space="preserve">Servisiranje vozil znamke PEUGEOT (Maribor) </t>
  </si>
  <si>
    <t>SKLOP 10</t>
  </si>
  <si>
    <t xml:space="preserve">Servisiranje vozil znamke PEUGEOT (M. Sobota) </t>
  </si>
  <si>
    <t>SKLOP 19</t>
  </si>
  <si>
    <t>SKLOP 20</t>
  </si>
  <si>
    <t>Servisiranje gradbenih delovnih strojev - rovokopač</t>
  </si>
  <si>
    <t>Servisiranje gradbenih delovnih strojev - mini bager</t>
  </si>
  <si>
    <t>Servisiranje gradbenih delovnih strojev - mini bager Kubota</t>
  </si>
  <si>
    <t>SKLOP 22</t>
  </si>
  <si>
    <t>SKLOP 15</t>
  </si>
  <si>
    <t xml:space="preserve">Servisiranje tovornih vozil  (Ptuj)  </t>
  </si>
  <si>
    <t>SKLOP 11</t>
  </si>
  <si>
    <t>SKLOP 12</t>
  </si>
  <si>
    <t>SKLOP 13</t>
  </si>
  <si>
    <t xml:space="preserve">Servisiranje tovornih vozil  (Maribor) </t>
  </si>
  <si>
    <t>SKLOP 14</t>
  </si>
  <si>
    <t xml:space="preserve">  PONUDBENI PREDRAČUN -  DVIŽNE NAPRAVE</t>
  </si>
  <si>
    <t>Strojne storitve hidravlike</t>
  </si>
  <si>
    <t>Servis elektronike - delo s testerji</t>
  </si>
  <si>
    <t>Kilometrina znaša največ 0,43€/km  – strošek čas »vozne ure serviserja in servisnega vozila« naročnik ne bo priznal.</t>
  </si>
  <si>
    <t>Popust na vgradnjo originalnih rezerevnih delov in potrošni material</t>
  </si>
  <si>
    <t>Popust na vgradnjo neoriginalnih rezerevnih delov in potrošni material</t>
  </si>
  <si>
    <t>Cena za prevožen km</t>
  </si>
  <si>
    <t>km</t>
  </si>
  <si>
    <t>PONUDBENI PREDRAČUN - GRADBENI DELOVNI STROJ</t>
  </si>
  <si>
    <t>PONUDBENI PREDRAČUN- LAHKA TOVORNA VOZILA</t>
  </si>
  <si>
    <t>PONUDBENI PREDRAČUN - LAHKA TOVORNA VOZILA</t>
  </si>
  <si>
    <t>Inekcija v pnevmatiko 15-16"</t>
  </si>
  <si>
    <t>PONUDBENI PREDRAČUN -  DELOVNI STROJ - VILIČAR</t>
  </si>
  <si>
    <t>PONUDBENI PREDRAČUN - PRIKLOPNA VOZILA</t>
  </si>
  <si>
    <t>Servisiranje vozil znamke FIAT</t>
  </si>
  <si>
    <t>Servisiranje vozil znamke VW</t>
  </si>
  <si>
    <t>Servisiranje tovornih vozil  Ljutomer</t>
  </si>
  <si>
    <t>Servisiranje tovornih vozil  IVECO</t>
  </si>
  <si>
    <t>2. MAZANJE</t>
  </si>
  <si>
    <t>zahtevnostna stopnja 1 - viličar</t>
  </si>
  <si>
    <t>zahtevnostna stopnja 2 - viličar</t>
  </si>
  <si>
    <t>zahtevnostna stopnja 3 - viličar</t>
  </si>
  <si>
    <t>Servisiranje priklopnih vozil - Ljutomer</t>
  </si>
  <si>
    <t xml:space="preserve">SKUPAJ 1  </t>
  </si>
  <si>
    <t>SKUPAJ 2</t>
  </si>
  <si>
    <t>Avtoelektrikarske storitve</t>
  </si>
  <si>
    <t>Elektrikarske storitve</t>
  </si>
  <si>
    <t>Servisiranje delovnih strojev - viličar</t>
  </si>
  <si>
    <t xml:space="preserve">Servisiranje dvižnih naprav znamke HIAB  </t>
  </si>
  <si>
    <t>SKLOP 21</t>
  </si>
  <si>
    <t>Servisiranje priklopnih vozil - Maribor</t>
  </si>
  <si>
    <t>PONUDBENI PREDRAČUN- OSEBNA VOZILA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</si>
</sst>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name val="Arial"/>
      <family val="2"/>
      <charset val="238"/>
    </font>
    <font>
      <b/>
      <sz val="10"/>
      <color theme="1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9">
    <xf numFmtId="0" fontId="0" fillId="0" borderId="0" xfId="0"/>
    <xf numFmtId="0" fontId="1" fillId="0" borderId="0" xfId="0" applyFont="1"/>
    <xf numFmtId="0" fontId="2" fillId="0" borderId="0" xfId="0" applyFont="1"/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4" xfId="0" applyFont="1" applyFill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0" xfId="0" applyFont="1" applyBorder="1"/>
    <xf numFmtId="0" fontId="2" fillId="0" borderId="14" xfId="0" applyFont="1" applyBorder="1"/>
    <xf numFmtId="0" fontId="2" fillId="0" borderId="15" xfId="0" applyFont="1" applyBorder="1"/>
    <xf numFmtId="0" fontId="2" fillId="0" borderId="16" xfId="0" applyFont="1" applyBorder="1"/>
    <xf numFmtId="0" fontId="2" fillId="0" borderId="17" xfId="0" applyFont="1" applyBorder="1"/>
    <xf numFmtId="0" fontId="2" fillId="0" borderId="18" xfId="0" applyFont="1" applyBorder="1"/>
    <xf numFmtId="0" fontId="2" fillId="4" borderId="19" xfId="0" applyFont="1" applyFill="1" applyBorder="1"/>
    <xf numFmtId="49" fontId="2" fillId="0" borderId="0" xfId="0" applyNumberFormat="1" applyFont="1"/>
    <xf numFmtId="49" fontId="1" fillId="0" borderId="0" xfId="0" applyNumberFormat="1" applyFont="1"/>
    <xf numFmtId="49" fontId="4" fillId="0" borderId="0" xfId="0" applyNumberFormat="1" applyFont="1" applyFill="1" applyProtection="1">
      <protection locked="0"/>
    </xf>
    <xf numFmtId="49" fontId="4" fillId="0" borderId="0" xfId="0" applyNumberFormat="1" applyFont="1" applyFill="1" applyProtection="1"/>
    <xf numFmtId="0" fontId="5" fillId="0" borderId="0" xfId="0" applyFont="1"/>
    <xf numFmtId="0" fontId="6" fillId="0" borderId="8" xfId="0" applyFont="1" applyBorder="1"/>
    <xf numFmtId="0" fontId="7" fillId="0" borderId="10" xfId="0" applyFont="1" applyBorder="1"/>
    <xf numFmtId="0" fontId="7" fillId="0" borderId="14" xfId="0" applyFont="1" applyBorder="1"/>
    <xf numFmtId="0" fontId="7" fillId="0" borderId="15" xfId="0" applyFont="1" applyBorder="1"/>
    <xf numFmtId="0" fontId="2" fillId="0" borderId="37" xfId="0" applyFont="1" applyBorder="1"/>
    <xf numFmtId="0" fontId="2" fillId="3" borderId="2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0" borderId="35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8" fillId="5" borderId="30" xfId="0" applyFont="1" applyFill="1" applyBorder="1" applyAlignment="1">
      <alignment horizontal="left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/>
    </xf>
    <xf numFmtId="0" fontId="2" fillId="0" borderId="38" xfId="0" applyFont="1" applyBorder="1" applyAlignment="1">
      <alignment horizontal="center"/>
    </xf>
    <xf numFmtId="0" fontId="2" fillId="0" borderId="28" xfId="0" applyFont="1" applyFill="1" applyBorder="1"/>
    <xf numFmtId="0" fontId="2" fillId="0" borderId="31" xfId="0" applyFont="1" applyFill="1" applyBorder="1"/>
    <xf numFmtId="0" fontId="2" fillId="0" borderId="35" xfId="0" applyFont="1" applyBorder="1"/>
    <xf numFmtId="0" fontId="2" fillId="0" borderId="21" xfId="0" applyFont="1" applyFill="1" applyBorder="1"/>
    <xf numFmtId="0" fontId="2" fillId="0" borderId="36" xfId="0" applyFont="1" applyBorder="1"/>
    <xf numFmtId="0" fontId="1" fillId="0" borderId="30" xfId="0" applyFont="1" applyBorder="1"/>
    <xf numFmtId="0" fontId="2" fillId="0" borderId="7" xfId="0" applyFont="1" applyBorder="1"/>
    <xf numFmtId="0" fontId="5" fillId="0" borderId="0" xfId="0" applyFont="1" applyFill="1" applyBorder="1"/>
    <xf numFmtId="0" fontId="0" fillId="0" borderId="0" xfId="0" applyFill="1" applyBorder="1"/>
    <xf numFmtId="49" fontId="2" fillId="0" borderId="0" xfId="0" applyNumberFormat="1" applyFont="1" applyFill="1" applyBorder="1"/>
    <xf numFmtId="0" fontId="2" fillId="0" borderId="0" xfId="0" applyFont="1" applyFill="1" applyBorder="1"/>
    <xf numFmtId="0" fontId="2" fillId="0" borderId="0" xfId="0" applyFont="1" applyFill="1" applyBorder="1" applyAlignment="1">
      <alignment horizontal="right"/>
    </xf>
    <xf numFmtId="49" fontId="1" fillId="0" borderId="0" xfId="0" applyNumberFormat="1" applyFont="1" applyFill="1" applyBorder="1"/>
    <xf numFmtId="49" fontId="3" fillId="0" borderId="0" xfId="0" applyNumberFormat="1" applyFont="1" applyFill="1" applyBorder="1" applyProtection="1"/>
    <xf numFmtId="49" fontId="4" fillId="0" borderId="0" xfId="0" applyNumberFormat="1" applyFont="1" applyFill="1" applyBorder="1" applyProtection="1">
      <protection locked="0"/>
    </xf>
    <xf numFmtId="49" fontId="4" fillId="0" borderId="0" xfId="0" applyNumberFormat="1" applyFont="1" applyFill="1" applyBorder="1" applyProtection="1"/>
    <xf numFmtId="49" fontId="3" fillId="0" borderId="0" xfId="0" applyNumberFormat="1" applyFont="1" applyFill="1" applyBorder="1" applyAlignment="1" applyProtection="1">
      <alignment horizontal="right"/>
    </xf>
    <xf numFmtId="0" fontId="2" fillId="0" borderId="0" xfId="0" applyFont="1" applyFill="1" applyBorder="1" applyAlignment="1">
      <alignment horizontal="center" vertical="center"/>
    </xf>
    <xf numFmtId="0" fontId="8" fillId="5" borderId="30" xfId="0" applyFont="1" applyFill="1" applyBorder="1" applyAlignment="1">
      <alignment horizontal="center"/>
    </xf>
    <xf numFmtId="0" fontId="1" fillId="0" borderId="5" xfId="0" applyFont="1" applyBorder="1"/>
    <xf numFmtId="0" fontId="2" fillId="0" borderId="41" xfId="0" applyFont="1" applyBorder="1"/>
    <xf numFmtId="0" fontId="9" fillId="0" borderId="0" xfId="0" applyFont="1" applyAlignment="1">
      <alignment vertical="center"/>
    </xf>
    <xf numFmtId="0" fontId="9" fillId="0" borderId="0" xfId="0" applyFont="1"/>
    <xf numFmtId="0" fontId="5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/>
    <xf numFmtId="0" fontId="2" fillId="0" borderId="12" xfId="0" applyFont="1" applyBorder="1"/>
    <xf numFmtId="0" fontId="5" fillId="0" borderId="0" xfId="0" applyFont="1" applyAlignment="1">
      <alignment horizontal="left"/>
    </xf>
    <xf numFmtId="0" fontId="7" fillId="0" borderId="10" xfId="0" applyFont="1" applyFill="1" applyBorder="1"/>
    <xf numFmtId="0" fontId="2" fillId="0" borderId="28" xfId="0" applyFont="1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0" fillId="0" borderId="0" xfId="0" applyAlignment="1">
      <alignment vertical="center"/>
    </xf>
    <xf numFmtId="0" fontId="2" fillId="0" borderId="25" xfId="0" applyFont="1" applyBorder="1" applyAlignment="1">
      <alignment horizontal="left"/>
    </xf>
    <xf numFmtId="0" fontId="2" fillId="0" borderId="26" xfId="0" applyFont="1" applyBorder="1" applyAlignment="1">
      <alignment horizontal="left"/>
    </xf>
    <xf numFmtId="0" fontId="2" fillId="0" borderId="10" xfId="0" applyFont="1" applyFill="1" applyBorder="1"/>
    <xf numFmtId="0" fontId="2" fillId="0" borderId="45" xfId="0" applyFont="1" applyBorder="1"/>
    <xf numFmtId="0" fontId="2" fillId="4" borderId="46" xfId="0" applyFont="1" applyFill="1" applyBorder="1"/>
    <xf numFmtId="0" fontId="2" fillId="0" borderId="47" xfId="0" applyFont="1" applyFill="1" applyBorder="1"/>
    <xf numFmtId="0" fontId="5" fillId="0" borderId="0" xfId="0" applyFont="1" applyAlignment="1">
      <alignment horizontal="left"/>
    </xf>
    <xf numFmtId="0" fontId="2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1" fillId="0" borderId="25" xfId="0" applyFont="1" applyBorder="1" applyAlignment="1">
      <alignment horizontal="right"/>
    </xf>
    <xf numFmtId="49" fontId="4" fillId="0" borderId="0" xfId="0" applyNumberFormat="1" applyFont="1" applyProtection="1">
      <protection locked="0"/>
    </xf>
    <xf numFmtId="0" fontId="2" fillId="0" borderId="26" xfId="0" applyFont="1" applyBorder="1"/>
    <xf numFmtId="0" fontId="2" fillId="0" borderId="36" xfId="0" applyFont="1" applyBorder="1" applyAlignment="1">
      <alignment horizontal="center" vertical="center"/>
    </xf>
    <xf numFmtId="0" fontId="2" fillId="0" borderId="51" xfId="0" applyFont="1" applyFill="1" applyBorder="1"/>
    <xf numFmtId="0" fontId="2" fillId="0" borderId="51" xfId="0" applyFont="1" applyBorder="1" applyAlignment="1">
      <alignment horizontal="center" vertical="center"/>
    </xf>
    <xf numFmtId="0" fontId="2" fillId="0" borderId="37" xfId="0" applyFont="1" applyFill="1" applyBorder="1"/>
    <xf numFmtId="0" fontId="2" fillId="0" borderId="30" xfId="0" applyFont="1" applyBorder="1" applyAlignment="1">
      <alignment horizontal="center" vertical="center"/>
    </xf>
    <xf numFmtId="0" fontId="2" fillId="0" borderId="5" xfId="0" applyFont="1" applyFill="1" applyBorder="1"/>
    <xf numFmtId="0" fontId="2" fillId="0" borderId="7" xfId="0" applyFont="1" applyFill="1" applyBorder="1"/>
    <xf numFmtId="0" fontId="2" fillId="0" borderId="2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3" xfId="0" applyFont="1" applyBorder="1"/>
    <xf numFmtId="0" fontId="2" fillId="0" borderId="29" xfId="0" applyFont="1" applyBorder="1"/>
    <xf numFmtId="0" fontId="2" fillId="0" borderId="10" xfId="0" applyFont="1" applyBorder="1" applyAlignment="1">
      <alignment horizontal="center" vertical="center"/>
    </xf>
    <xf numFmtId="0" fontId="2" fillId="0" borderId="25" xfId="0" applyFont="1" applyBorder="1"/>
    <xf numFmtId="0" fontId="2" fillId="0" borderId="43" xfId="0" applyFont="1" applyBorder="1" applyAlignment="1">
      <alignment horizontal="center" vertical="center"/>
    </xf>
    <xf numFmtId="0" fontId="2" fillId="0" borderId="53" xfId="0" applyFont="1" applyFill="1" applyBorder="1"/>
    <xf numFmtId="0" fontId="2" fillId="0" borderId="50" xfId="0" applyFont="1" applyFill="1" applyBorder="1"/>
    <xf numFmtId="0" fontId="2" fillId="0" borderId="48" xfId="0" applyFont="1" applyFill="1" applyBorder="1"/>
    <xf numFmtId="0" fontId="2" fillId="0" borderId="42" xfId="0" applyFont="1" applyFill="1" applyBorder="1"/>
    <xf numFmtId="0" fontId="2" fillId="0" borderId="43" xfId="0" applyFont="1" applyFill="1" applyBorder="1"/>
    <xf numFmtId="0" fontId="2" fillId="0" borderId="32" xfId="0" applyFont="1" applyFill="1" applyBorder="1"/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/>
    <xf numFmtId="0" fontId="2" fillId="0" borderId="15" xfId="0" applyFont="1" applyBorder="1" applyAlignment="1">
      <alignment horizontal="left" vertical="center"/>
    </xf>
    <xf numFmtId="0" fontId="1" fillId="0" borderId="19" xfId="0" applyFont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right"/>
    </xf>
    <xf numFmtId="0" fontId="2" fillId="0" borderId="25" xfId="0" applyFont="1" applyFill="1" applyBorder="1"/>
    <xf numFmtId="0" fontId="2" fillId="0" borderId="54" xfId="0" applyFont="1" applyBorder="1" applyAlignment="1">
      <alignment horizontal="center" vertical="center"/>
    </xf>
    <xf numFmtId="0" fontId="2" fillId="0" borderId="8" xfId="0" applyFont="1" applyFill="1" applyBorder="1"/>
    <xf numFmtId="0" fontId="2" fillId="0" borderId="55" xfId="0" applyFont="1" applyBorder="1"/>
    <xf numFmtId="0" fontId="2" fillId="0" borderId="37" xfId="0" applyFont="1" applyBorder="1" applyAlignment="1">
      <alignment horizontal="left" vertical="center"/>
    </xf>
    <xf numFmtId="0" fontId="2" fillId="0" borderId="51" xfId="0" applyFont="1" applyFill="1" applyBorder="1" applyAlignment="1">
      <alignment horizontal="center" vertical="center"/>
    </xf>
    <xf numFmtId="0" fontId="2" fillId="0" borderId="5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/>
    </xf>
    <xf numFmtId="2" fontId="2" fillId="7" borderId="35" xfId="0" applyNumberFormat="1" applyFont="1" applyFill="1" applyBorder="1" applyAlignment="1" applyProtection="1">
      <alignment horizontal="center"/>
      <protection locked="0"/>
    </xf>
    <xf numFmtId="0" fontId="1" fillId="6" borderId="44" xfId="0" applyFont="1" applyFill="1" applyBorder="1" applyAlignment="1">
      <alignment horizontal="center"/>
    </xf>
    <xf numFmtId="0" fontId="2" fillId="0" borderId="16" xfId="0" applyFont="1" applyFill="1" applyBorder="1"/>
    <xf numFmtId="2" fontId="2" fillId="7" borderId="38" xfId="0" applyNumberFormat="1" applyFont="1" applyFill="1" applyBorder="1" applyAlignment="1" applyProtection="1">
      <alignment horizontal="center"/>
      <protection locked="0"/>
    </xf>
    <xf numFmtId="2" fontId="2" fillId="5" borderId="34" xfId="0" applyNumberFormat="1" applyFont="1" applyFill="1" applyBorder="1" applyAlignment="1">
      <alignment horizontal="center"/>
    </xf>
    <xf numFmtId="2" fontId="2" fillId="5" borderId="40" xfId="0" applyNumberFormat="1" applyFont="1" applyFill="1" applyBorder="1" applyAlignment="1">
      <alignment horizontal="center"/>
    </xf>
    <xf numFmtId="2" fontId="1" fillId="8" borderId="2" xfId="0" applyNumberFormat="1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52" xfId="0" applyFont="1" applyBorder="1"/>
    <xf numFmtId="0" fontId="2" fillId="0" borderId="3" xfId="0" applyFont="1" applyBorder="1" applyAlignment="1">
      <alignment horizontal="center" vertical="center"/>
    </xf>
    <xf numFmtId="0" fontId="2" fillId="0" borderId="32" xfId="0" applyFont="1" applyBorder="1"/>
    <xf numFmtId="2" fontId="1" fillId="6" borderId="30" xfId="0" applyNumberFormat="1" applyFont="1" applyFill="1" applyBorder="1" applyAlignment="1">
      <alignment horizontal="center"/>
    </xf>
    <xf numFmtId="0" fontId="2" fillId="0" borderId="30" xfId="0" applyFont="1" applyBorder="1" applyAlignment="1">
      <alignment horizontal="center"/>
    </xf>
    <xf numFmtId="2" fontId="2" fillId="5" borderId="39" xfId="0" applyNumberFormat="1" applyFont="1" applyFill="1" applyBorder="1" applyAlignment="1">
      <alignment horizontal="center"/>
    </xf>
    <xf numFmtId="0" fontId="1" fillId="6" borderId="30" xfId="0" applyFont="1" applyFill="1" applyBorder="1" applyAlignment="1">
      <alignment horizontal="center"/>
    </xf>
    <xf numFmtId="10" fontId="2" fillId="4" borderId="37" xfId="0" applyNumberFormat="1" applyFont="1" applyFill="1" applyBorder="1" applyAlignment="1" applyProtection="1">
      <alignment horizontal="center"/>
      <protection locked="0"/>
    </xf>
    <xf numFmtId="10" fontId="2" fillId="4" borderId="33" xfId="0" applyNumberFormat="1" applyFont="1" applyFill="1" applyBorder="1" applyAlignment="1" applyProtection="1">
      <alignment horizontal="center"/>
      <protection locked="0"/>
    </xf>
    <xf numFmtId="10" fontId="2" fillId="9" borderId="33" xfId="0" applyNumberFormat="1" applyFont="1" applyFill="1" applyBorder="1" applyAlignment="1" applyProtection="1">
      <alignment horizontal="center"/>
      <protection locked="0"/>
    </xf>
    <xf numFmtId="10" fontId="2" fillId="9" borderId="30" xfId="0" applyNumberFormat="1" applyFont="1" applyFill="1" applyBorder="1" applyAlignment="1" applyProtection="1">
      <alignment horizontal="center"/>
      <protection locked="0"/>
    </xf>
    <xf numFmtId="0" fontId="5" fillId="0" borderId="26" xfId="0" applyFont="1" applyBorder="1" applyProtection="1">
      <protection locked="0"/>
    </xf>
    <xf numFmtId="0" fontId="0" fillId="0" borderId="26" xfId="0" applyBorder="1" applyProtection="1">
      <protection locked="0"/>
    </xf>
    <xf numFmtId="0" fontId="0" fillId="0" borderId="0" xfId="0" applyProtection="1">
      <protection locked="0"/>
    </xf>
    <xf numFmtId="0" fontId="0" fillId="0" borderId="41" xfId="0" applyBorder="1" applyProtection="1">
      <protection locked="0"/>
    </xf>
    <xf numFmtId="0" fontId="0" fillId="0" borderId="11" xfId="0" applyBorder="1" applyProtection="1">
      <protection locked="0"/>
    </xf>
    <xf numFmtId="49" fontId="3" fillId="0" borderId="0" xfId="0" applyNumberFormat="1" applyFont="1" applyFill="1" applyProtection="1">
      <protection locked="0"/>
    </xf>
    <xf numFmtId="49" fontId="3" fillId="0" borderId="0" xfId="0" applyNumberFormat="1" applyFont="1" applyFill="1" applyAlignment="1" applyProtection="1">
      <alignment horizontal="right"/>
      <protection locked="0"/>
    </xf>
    <xf numFmtId="0" fontId="0" fillId="0" borderId="0" xfId="0" applyFill="1" applyBorder="1" applyProtection="1">
      <protection locked="0"/>
    </xf>
    <xf numFmtId="0" fontId="5" fillId="0" borderId="26" xfId="0" applyFont="1" applyFill="1" applyBorder="1" applyProtection="1">
      <protection locked="0"/>
    </xf>
    <xf numFmtId="0" fontId="0" fillId="0" borderId="26" xfId="0" applyFill="1" applyBorder="1" applyProtection="1">
      <protection locked="0"/>
    </xf>
    <xf numFmtId="0" fontId="5" fillId="0" borderId="0" xfId="0" applyFont="1" applyFill="1" applyBorder="1" applyProtection="1">
      <protection locked="0"/>
    </xf>
    <xf numFmtId="0" fontId="5" fillId="0" borderId="0" xfId="0" applyFont="1" applyBorder="1" applyProtection="1">
      <protection locked="0"/>
    </xf>
    <xf numFmtId="0" fontId="0" fillId="0" borderId="0" xfId="0" applyBorder="1" applyProtection="1">
      <protection locked="0"/>
    </xf>
    <xf numFmtId="49" fontId="2" fillId="0" borderId="0" xfId="0" applyNumberFormat="1" applyFont="1" applyProtection="1">
      <protection locked="0"/>
    </xf>
    <xf numFmtId="49" fontId="2" fillId="0" borderId="41" xfId="0" applyNumberFormat="1" applyFont="1" applyBorder="1" applyProtection="1">
      <protection locked="0"/>
    </xf>
    <xf numFmtId="0" fontId="0" fillId="0" borderId="11" xfId="0" applyBorder="1" applyAlignment="1" applyProtection="1">
      <alignment vertical="center"/>
      <protection locked="0"/>
    </xf>
    <xf numFmtId="49" fontId="3" fillId="0" borderId="0" xfId="0" applyNumberFormat="1" applyFont="1" applyProtection="1">
      <protection locked="0"/>
    </xf>
    <xf numFmtId="49" fontId="3" fillId="0" borderId="0" xfId="0" applyNumberFormat="1" applyFont="1" applyAlignment="1" applyProtection="1">
      <alignment horizontal="right"/>
      <protection locked="0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1" fillId="3" borderId="15" xfId="0" applyFont="1" applyFill="1" applyBorder="1" applyAlignment="1">
      <alignment horizontal="left"/>
    </xf>
    <xf numFmtId="0" fontId="1" fillId="3" borderId="0" xfId="0" applyFont="1" applyFill="1" applyBorder="1" applyAlignment="1">
      <alignment horizontal="left"/>
    </xf>
    <xf numFmtId="0" fontId="1" fillId="3" borderId="26" xfId="0" applyFont="1" applyFill="1" applyBorder="1" applyAlignment="1">
      <alignment horizontal="left"/>
    </xf>
    <xf numFmtId="0" fontId="1" fillId="3" borderId="7" xfId="0" applyFont="1" applyFill="1" applyBorder="1" applyAlignment="1">
      <alignment horizontal="left"/>
    </xf>
    <xf numFmtId="0" fontId="1" fillId="3" borderId="5" xfId="0" applyFont="1" applyFill="1" applyBorder="1" applyAlignment="1">
      <alignment horizontal="left"/>
    </xf>
    <xf numFmtId="0" fontId="1" fillId="3" borderId="6" xfId="0" applyFont="1" applyFill="1" applyBorder="1" applyAlignment="1">
      <alignment horizontal="left"/>
    </xf>
    <xf numFmtId="0" fontId="1" fillId="3" borderId="29" xfId="0" applyFont="1" applyFill="1" applyBorder="1" applyAlignment="1">
      <alignment horizontal="left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5" xfId="0" applyFont="1" applyBorder="1"/>
    <xf numFmtId="0" fontId="9" fillId="0" borderId="6" xfId="0" applyFont="1" applyBorder="1"/>
    <xf numFmtId="0" fontId="9" fillId="0" borderId="7" xfId="0" applyFont="1" applyBorder="1"/>
    <xf numFmtId="0" fontId="9" fillId="0" borderId="28" xfId="0" applyFont="1" applyBorder="1" applyAlignment="1">
      <alignment horizontal="center"/>
    </xf>
    <xf numFmtId="0" fontId="9" fillId="0" borderId="49" xfId="0" applyFont="1" applyBorder="1" applyAlignment="1">
      <alignment horizontal="center"/>
    </xf>
    <xf numFmtId="0" fontId="9" fillId="0" borderId="28" xfId="0" applyFont="1" applyBorder="1"/>
    <xf numFmtId="0" fontId="9" fillId="0" borderId="29" xfId="0" applyFont="1" applyBorder="1"/>
    <xf numFmtId="0" fontId="9" fillId="0" borderId="49" xfId="0" applyFont="1" applyBorder="1"/>
    <xf numFmtId="0" fontId="1" fillId="0" borderId="5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0" fontId="1" fillId="3" borderId="28" xfId="0" applyFont="1" applyFill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1" fillId="0" borderId="15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3" borderId="25" xfId="0" applyFont="1" applyFill="1" applyBorder="1" applyAlignment="1">
      <alignment horizontal="left"/>
    </xf>
    <xf numFmtId="0" fontId="1" fillId="3" borderId="27" xfId="0" applyFont="1" applyFill="1" applyBorder="1" applyAlignment="1">
      <alignment horizontal="left"/>
    </xf>
    <xf numFmtId="0" fontId="1" fillId="3" borderId="49" xfId="0" applyFont="1" applyFill="1" applyBorder="1" applyAlignment="1">
      <alignment horizontal="left"/>
    </xf>
    <xf numFmtId="0" fontId="2" fillId="0" borderId="5" xfId="0" applyFont="1" applyBorder="1"/>
    <xf numFmtId="0" fontId="2" fillId="0" borderId="6" xfId="0" applyFont="1" applyBorder="1"/>
    <xf numFmtId="0" fontId="2" fillId="0" borderId="56" xfId="0" applyFont="1" applyBorder="1"/>
    <xf numFmtId="0" fontId="9" fillId="0" borderId="6" xfId="0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382588</xdr:colOff>
      <xdr:row>2</xdr:row>
      <xdr:rowOff>55563</xdr:rowOff>
    </xdr:to>
    <xdr:pic>
      <xdr:nvPicPr>
        <xdr:cNvPr id="2" name="Picture 2" descr="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190500"/>
          <a:ext cx="1268413" cy="4365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382588</xdr:colOff>
      <xdr:row>2</xdr:row>
      <xdr:rowOff>55563</xdr:rowOff>
    </xdr:to>
    <xdr:pic>
      <xdr:nvPicPr>
        <xdr:cNvPr id="3" name="Picture 2" descr="logo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0"/>
          <a:ext cx="1268413" cy="4365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382588</xdr:colOff>
      <xdr:row>2</xdr:row>
      <xdr:rowOff>55563</xdr:rowOff>
    </xdr:to>
    <xdr:pic>
      <xdr:nvPicPr>
        <xdr:cNvPr id="2" name="Picture 2" descr="log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0"/>
          <a:ext cx="1268413" cy="4365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382588</xdr:colOff>
      <xdr:row>2</xdr:row>
      <xdr:rowOff>55563</xdr:rowOff>
    </xdr:to>
    <xdr:pic>
      <xdr:nvPicPr>
        <xdr:cNvPr id="2" name="Picture 2" descr="log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0"/>
          <a:ext cx="1268413" cy="4365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382588</xdr:colOff>
      <xdr:row>2</xdr:row>
      <xdr:rowOff>55563</xdr:rowOff>
    </xdr:to>
    <xdr:pic>
      <xdr:nvPicPr>
        <xdr:cNvPr id="2" name="Picture 2" descr="log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0"/>
          <a:ext cx="1268413" cy="4365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0</xdr:row>
      <xdr:rowOff>19050</xdr:rowOff>
    </xdr:from>
    <xdr:to>
      <xdr:col>2</xdr:col>
      <xdr:colOff>392113</xdr:colOff>
      <xdr:row>2</xdr:row>
      <xdr:rowOff>74613</xdr:rowOff>
    </xdr:to>
    <xdr:pic>
      <xdr:nvPicPr>
        <xdr:cNvPr id="2" name="Picture 2" descr="logo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19050"/>
          <a:ext cx="1268413" cy="4365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382588</xdr:colOff>
      <xdr:row>2</xdr:row>
      <xdr:rowOff>55563</xdr:rowOff>
    </xdr:to>
    <xdr:pic>
      <xdr:nvPicPr>
        <xdr:cNvPr id="2" name="Picture 2" descr="logo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0"/>
          <a:ext cx="1268413" cy="4365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382588</xdr:colOff>
      <xdr:row>2</xdr:row>
      <xdr:rowOff>55563</xdr:rowOff>
    </xdr:to>
    <xdr:pic>
      <xdr:nvPicPr>
        <xdr:cNvPr id="2" name="Picture 2" descr="logo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0"/>
          <a:ext cx="1268413" cy="4365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392113</xdr:colOff>
      <xdr:row>2</xdr:row>
      <xdr:rowOff>55563</xdr:rowOff>
    </xdr:to>
    <xdr:pic>
      <xdr:nvPicPr>
        <xdr:cNvPr id="2" name="Picture 2" descr="logo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0"/>
          <a:ext cx="1268413" cy="4365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392113</xdr:colOff>
      <xdr:row>2</xdr:row>
      <xdr:rowOff>55563</xdr:rowOff>
    </xdr:to>
    <xdr:pic>
      <xdr:nvPicPr>
        <xdr:cNvPr id="2" name="Picture 2" descr="logo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0"/>
          <a:ext cx="1268413" cy="4365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1268413</xdr:colOff>
      <xdr:row>2</xdr:row>
      <xdr:rowOff>55563</xdr:rowOff>
    </xdr:to>
    <xdr:pic>
      <xdr:nvPicPr>
        <xdr:cNvPr id="2" name="Picture 2" descr="logo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0"/>
          <a:ext cx="1268413" cy="4365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1268413</xdr:colOff>
      <xdr:row>2</xdr:row>
      <xdr:rowOff>55563</xdr:rowOff>
    </xdr:to>
    <xdr:pic>
      <xdr:nvPicPr>
        <xdr:cNvPr id="2" name="Picture 2" descr="logo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0"/>
          <a:ext cx="1268413" cy="4365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180974</xdr:colOff>
      <xdr:row>0</xdr:row>
      <xdr:rowOff>0</xdr:rowOff>
    </xdr:from>
    <xdr:to>
      <xdr:col>2</xdr:col>
      <xdr:colOff>409574</xdr:colOff>
      <xdr:row>2</xdr:row>
      <xdr:rowOff>55563</xdr:rowOff>
    </xdr:to>
    <xdr:pic>
      <xdr:nvPicPr>
        <xdr:cNvPr id="2" name="Picture 2" descr="logo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4" y="0"/>
          <a:ext cx="1285875" cy="4365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382588</xdr:colOff>
      <xdr:row>2</xdr:row>
      <xdr:rowOff>55563</xdr:rowOff>
    </xdr:to>
    <xdr:pic>
      <xdr:nvPicPr>
        <xdr:cNvPr id="2" name="Picture 2" descr="logo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0"/>
          <a:ext cx="1268413" cy="4365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382588</xdr:colOff>
      <xdr:row>2</xdr:row>
      <xdr:rowOff>55563</xdr:rowOff>
    </xdr:to>
    <xdr:pic>
      <xdr:nvPicPr>
        <xdr:cNvPr id="2" name="Picture 2" descr="logo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0"/>
          <a:ext cx="1268413" cy="4365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392113</xdr:colOff>
      <xdr:row>2</xdr:row>
      <xdr:rowOff>55563</xdr:rowOff>
    </xdr:to>
    <xdr:pic>
      <xdr:nvPicPr>
        <xdr:cNvPr id="2" name="Picture 2" descr="logo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0"/>
          <a:ext cx="1268413" cy="4365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392113</xdr:colOff>
      <xdr:row>2</xdr:row>
      <xdr:rowOff>55563</xdr:rowOff>
    </xdr:to>
    <xdr:pic>
      <xdr:nvPicPr>
        <xdr:cNvPr id="2" name="Picture 2" descr="logo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0"/>
          <a:ext cx="1268413" cy="4365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438150</xdr:colOff>
      <xdr:row>2</xdr:row>
      <xdr:rowOff>55563</xdr:rowOff>
    </xdr:to>
    <xdr:pic>
      <xdr:nvPicPr>
        <xdr:cNvPr id="2" name="Picture 2" descr="logo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0"/>
          <a:ext cx="1323975" cy="4365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1268413</xdr:colOff>
      <xdr:row>2</xdr:row>
      <xdr:rowOff>55563</xdr:rowOff>
    </xdr:to>
    <xdr:pic>
      <xdr:nvPicPr>
        <xdr:cNvPr id="2" name="Picture 2" descr="logo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0"/>
          <a:ext cx="1268413" cy="4365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1268413</xdr:colOff>
      <xdr:row>2</xdr:row>
      <xdr:rowOff>55563</xdr:rowOff>
    </xdr:to>
    <xdr:pic>
      <xdr:nvPicPr>
        <xdr:cNvPr id="2" name="Picture 2" descr="logo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0"/>
          <a:ext cx="1268413" cy="4365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495300</xdr:colOff>
      <xdr:row>2</xdr:row>
      <xdr:rowOff>55563</xdr:rowOff>
    </xdr:to>
    <xdr:pic>
      <xdr:nvPicPr>
        <xdr:cNvPr id="2" name="Picture 2" descr="logo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0"/>
          <a:ext cx="1228725" cy="4365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419100</xdr:colOff>
      <xdr:row>2</xdr:row>
      <xdr:rowOff>55563</xdr:rowOff>
    </xdr:to>
    <xdr:pic>
      <xdr:nvPicPr>
        <xdr:cNvPr id="2" name="Picture 2" descr="logo">
          <a:extLst>
            <a:ext uri="{FF2B5EF4-FFF2-40B4-BE49-F238E27FC236}">
              <a16:creationId xmlns:a16="http://schemas.microsoft.com/office/drawing/2014/main" id="{33C37C3B-4DFF-49E9-8028-289EE7B098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190500"/>
          <a:ext cx="1295400" cy="4365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72"/>
  <sheetViews>
    <sheetView tabSelected="1" workbookViewId="0">
      <selection activeCell="E4" sqref="E4"/>
    </sheetView>
  </sheetViews>
  <sheetFormatPr defaultRowHeight="15" x14ac:dyDescent="0.25"/>
  <cols>
    <col min="1" max="1" width="2.7109375" customWidth="1"/>
    <col min="2" max="2" width="13.28515625" customWidth="1"/>
    <col min="3" max="3" width="31" customWidth="1"/>
    <col min="4" max="4" width="11.140625" customWidth="1"/>
    <col min="5" max="5" width="10.140625" customWidth="1"/>
    <col min="6" max="6" width="9.5703125" customWidth="1"/>
    <col min="7" max="7" width="15.7109375" customWidth="1"/>
    <col min="8" max="8" width="8.85546875" customWidth="1"/>
  </cols>
  <sheetData>
    <row r="2" spans="2:8" x14ac:dyDescent="0.25">
      <c r="D2" s="20"/>
    </row>
    <row r="4" spans="2:8" x14ac:dyDescent="0.25">
      <c r="B4" s="20" t="s">
        <v>46</v>
      </c>
      <c r="C4" s="46"/>
      <c r="D4" s="47"/>
      <c r="E4" s="47"/>
      <c r="F4" s="47"/>
      <c r="G4" s="47"/>
      <c r="H4" s="47"/>
    </row>
    <row r="5" spans="2:8" x14ac:dyDescent="0.25">
      <c r="B5" s="20"/>
      <c r="C5" s="46"/>
      <c r="D5" s="47"/>
      <c r="E5" s="47"/>
      <c r="F5" s="47"/>
      <c r="G5" s="47"/>
      <c r="H5" s="47"/>
    </row>
    <row r="6" spans="2:8" x14ac:dyDescent="0.25">
      <c r="B6" s="158" t="s">
        <v>47</v>
      </c>
      <c r="C6" s="158"/>
      <c r="D6" s="47"/>
      <c r="E6" s="47"/>
      <c r="F6" s="47"/>
      <c r="G6" s="47"/>
      <c r="H6" s="47"/>
    </row>
    <row r="7" spans="2:8" x14ac:dyDescent="0.25">
      <c r="B7" s="60" t="s">
        <v>70</v>
      </c>
      <c r="C7" s="60"/>
      <c r="D7" s="47"/>
      <c r="E7" s="47"/>
      <c r="F7" s="61"/>
      <c r="G7" s="47"/>
      <c r="H7" s="47"/>
    </row>
    <row r="8" spans="2:8" x14ac:dyDescent="0.25">
      <c r="B8" s="47"/>
      <c r="C8" s="46"/>
      <c r="D8" s="47"/>
      <c r="E8" s="47"/>
      <c r="F8" s="47"/>
      <c r="G8" s="47"/>
      <c r="H8" s="47"/>
    </row>
    <row r="9" spans="2:8" x14ac:dyDescent="0.25">
      <c r="B9" s="20" t="s">
        <v>48</v>
      </c>
      <c r="C9" s="20"/>
    </row>
    <row r="10" spans="2:8" ht="15.75" thickBot="1" x14ac:dyDescent="0.3">
      <c r="B10" s="137"/>
      <c r="C10" s="137"/>
      <c r="D10" s="138"/>
      <c r="E10" s="138"/>
      <c r="F10" s="139"/>
      <c r="G10" s="139"/>
    </row>
    <row r="11" spans="2:8" x14ac:dyDescent="0.25">
      <c r="B11" s="139"/>
      <c r="C11" s="139"/>
      <c r="D11" s="139"/>
      <c r="E11" s="139"/>
      <c r="F11" s="139"/>
      <c r="G11" s="139"/>
    </row>
    <row r="13" spans="2:8" x14ac:dyDescent="0.25">
      <c r="B13" s="20" t="s">
        <v>51</v>
      </c>
    </row>
    <row r="16" spans="2:8" ht="15.75" thickBot="1" x14ac:dyDescent="0.3"/>
    <row r="17" spans="2:7" ht="15.75" thickBot="1" x14ac:dyDescent="0.3">
      <c r="B17" s="1"/>
      <c r="C17" s="2"/>
      <c r="D17" s="2"/>
      <c r="E17" s="2"/>
      <c r="F17" s="2"/>
      <c r="G17" s="57" t="s">
        <v>0</v>
      </c>
    </row>
    <row r="18" spans="2:7" x14ac:dyDescent="0.25">
      <c r="B18" s="1"/>
      <c r="C18" s="2"/>
      <c r="D18" s="26" t="s">
        <v>28</v>
      </c>
      <c r="E18" s="3" t="s">
        <v>30</v>
      </c>
      <c r="F18" s="26" t="s">
        <v>1</v>
      </c>
      <c r="G18" s="30" t="s">
        <v>30</v>
      </c>
    </row>
    <row r="19" spans="2:7" ht="15.75" thickBot="1" x14ac:dyDescent="0.3">
      <c r="B19" s="1"/>
      <c r="C19" s="2"/>
      <c r="D19" s="27" t="s">
        <v>29</v>
      </c>
      <c r="E19" s="4" t="s">
        <v>2</v>
      </c>
      <c r="F19" s="5"/>
      <c r="G19" s="31" t="s">
        <v>2</v>
      </c>
    </row>
    <row r="20" spans="2:7" ht="15.75" thickBot="1" x14ac:dyDescent="0.3">
      <c r="B20" s="166" t="s">
        <v>3</v>
      </c>
      <c r="C20" s="167"/>
      <c r="D20" s="168"/>
      <c r="E20" s="167"/>
      <c r="F20" s="167"/>
      <c r="G20" s="165"/>
    </row>
    <row r="21" spans="2:7" ht="15.75" thickBot="1" x14ac:dyDescent="0.3">
      <c r="B21" s="21" t="s">
        <v>24</v>
      </c>
      <c r="C21" s="6"/>
      <c r="D21" s="169"/>
      <c r="E21" s="170"/>
      <c r="F21" s="170"/>
      <c r="G21" s="171"/>
    </row>
    <row r="22" spans="2:7" x14ac:dyDescent="0.25">
      <c r="B22" s="22" t="s">
        <v>5</v>
      </c>
      <c r="C22" s="8"/>
      <c r="D22" s="37" t="s">
        <v>32</v>
      </c>
      <c r="E22" s="118"/>
      <c r="F22" s="133"/>
      <c r="G22" s="122">
        <f>E22*(1-F22)</f>
        <v>0</v>
      </c>
    </row>
    <row r="23" spans="2:7" x14ac:dyDescent="0.25">
      <c r="B23" s="23" t="s">
        <v>6</v>
      </c>
      <c r="C23" s="9"/>
      <c r="D23" s="28" t="s">
        <v>32</v>
      </c>
      <c r="E23" s="118"/>
      <c r="F23" s="133"/>
      <c r="G23" s="123">
        <f t="shared" ref="G23:G28" si="0">E23*(1-F23)</f>
        <v>0</v>
      </c>
    </row>
    <row r="24" spans="2:7" x14ac:dyDescent="0.25">
      <c r="B24" s="22" t="s">
        <v>7</v>
      </c>
      <c r="C24" s="8"/>
      <c r="D24" s="28" t="s">
        <v>32</v>
      </c>
      <c r="E24" s="118"/>
      <c r="F24" s="133"/>
      <c r="G24" s="123">
        <f t="shared" si="0"/>
        <v>0</v>
      </c>
    </row>
    <row r="25" spans="2:7" x14ac:dyDescent="0.25">
      <c r="B25" s="22" t="s">
        <v>57</v>
      </c>
      <c r="C25" s="8"/>
      <c r="D25" s="28" t="s">
        <v>32</v>
      </c>
      <c r="E25" s="118"/>
      <c r="F25" s="133"/>
      <c r="G25" s="123">
        <f t="shared" si="0"/>
        <v>0</v>
      </c>
    </row>
    <row r="26" spans="2:7" x14ac:dyDescent="0.25">
      <c r="B26" s="22" t="s">
        <v>58</v>
      </c>
      <c r="C26" s="8"/>
      <c r="D26" s="28" t="s">
        <v>32</v>
      </c>
      <c r="E26" s="118"/>
      <c r="F26" s="133"/>
      <c r="G26" s="123">
        <f t="shared" si="0"/>
        <v>0</v>
      </c>
    </row>
    <row r="27" spans="2:7" x14ac:dyDescent="0.25">
      <c r="B27" s="22" t="s">
        <v>115</v>
      </c>
      <c r="C27" s="65"/>
      <c r="D27" s="28" t="s">
        <v>32</v>
      </c>
      <c r="E27" s="118"/>
      <c r="F27" s="133"/>
      <c r="G27" s="123">
        <f t="shared" si="0"/>
        <v>0</v>
      </c>
    </row>
    <row r="28" spans="2:7" ht="15.75" thickBot="1" x14ac:dyDescent="0.3">
      <c r="B28" s="24" t="s">
        <v>59</v>
      </c>
      <c r="C28" s="9"/>
      <c r="D28" s="28" t="s">
        <v>32</v>
      </c>
      <c r="E28" s="118"/>
      <c r="F28" s="134"/>
      <c r="G28" s="123">
        <f t="shared" si="0"/>
        <v>0</v>
      </c>
    </row>
    <row r="29" spans="2:7" ht="15.75" thickBot="1" x14ac:dyDescent="0.3">
      <c r="B29" s="172" t="s">
        <v>113</v>
      </c>
      <c r="C29" s="173"/>
      <c r="D29" s="174"/>
      <c r="E29" s="175"/>
      <c r="F29" s="176"/>
      <c r="G29" s="129">
        <f>SUM(G22:G28)</f>
        <v>0</v>
      </c>
    </row>
    <row r="30" spans="2:7" ht="15.75" thickBot="1" x14ac:dyDescent="0.3">
      <c r="B30" s="166" t="s">
        <v>49</v>
      </c>
      <c r="C30" s="167"/>
      <c r="D30" s="167"/>
      <c r="E30" s="167"/>
      <c r="F30" s="167"/>
      <c r="G30" s="165"/>
    </row>
    <row r="31" spans="2:7" x14ac:dyDescent="0.25">
      <c r="B31" s="159" t="s">
        <v>25</v>
      </c>
      <c r="C31" s="8" t="s">
        <v>33</v>
      </c>
      <c r="D31" s="34" t="s">
        <v>31</v>
      </c>
      <c r="E31" s="118"/>
      <c r="F31" s="133"/>
      <c r="G31" s="122">
        <f>E31*(1-F31)</f>
        <v>0</v>
      </c>
    </row>
    <row r="32" spans="2:7" x14ac:dyDescent="0.25">
      <c r="B32" s="160"/>
      <c r="C32" s="8" t="s">
        <v>34</v>
      </c>
      <c r="D32" s="34" t="s">
        <v>31</v>
      </c>
      <c r="E32" s="118"/>
      <c r="F32" s="133"/>
      <c r="G32" s="123">
        <f t="shared" ref="G32:G34" si="1">E32*(1-F32)</f>
        <v>0</v>
      </c>
    </row>
    <row r="33" spans="2:8" x14ac:dyDescent="0.25">
      <c r="B33" s="161"/>
      <c r="C33" s="25" t="s">
        <v>35</v>
      </c>
      <c r="D33" s="35" t="s">
        <v>31</v>
      </c>
      <c r="E33" s="118"/>
      <c r="F33" s="133"/>
      <c r="G33" s="123">
        <f t="shared" si="1"/>
        <v>0</v>
      </c>
    </row>
    <row r="34" spans="2:8" ht="15.75" thickBot="1" x14ac:dyDescent="0.3">
      <c r="B34" s="7" t="s">
        <v>101</v>
      </c>
      <c r="C34" s="65"/>
      <c r="D34" s="34" t="s">
        <v>31</v>
      </c>
      <c r="E34" s="118"/>
      <c r="F34" s="133"/>
      <c r="G34" s="123">
        <f t="shared" si="1"/>
        <v>0</v>
      </c>
    </row>
    <row r="35" spans="2:8" ht="15.75" thickBot="1" x14ac:dyDescent="0.3">
      <c r="B35" s="177" t="s">
        <v>114</v>
      </c>
      <c r="C35" s="178"/>
      <c r="D35" s="179"/>
      <c r="E35" s="180"/>
      <c r="F35" s="181"/>
      <c r="G35" s="129">
        <f>SUM(G31:G34)</f>
        <v>0</v>
      </c>
    </row>
    <row r="36" spans="2:8" ht="15.75" thickBot="1" x14ac:dyDescent="0.3">
      <c r="B36" s="182" t="s">
        <v>60</v>
      </c>
      <c r="C36" s="183"/>
      <c r="D36" s="183"/>
      <c r="E36" s="183"/>
      <c r="F36" s="184"/>
      <c r="G36" s="124">
        <f>SUM(G29+G35)</f>
        <v>0</v>
      </c>
      <c r="H36" t="s">
        <v>13</v>
      </c>
    </row>
    <row r="37" spans="2:8" ht="15.75" thickBot="1" x14ac:dyDescent="0.3">
      <c r="B37" s="162" t="s">
        <v>26</v>
      </c>
      <c r="C37" s="163"/>
      <c r="D37" s="163"/>
      <c r="E37" s="164"/>
      <c r="F37" s="164"/>
      <c r="G37" s="165"/>
    </row>
    <row r="38" spans="2:8" ht="15.75" thickBot="1" x14ac:dyDescent="0.3">
      <c r="B38" s="155" t="s">
        <v>94</v>
      </c>
      <c r="C38" s="156"/>
      <c r="D38" s="156"/>
      <c r="E38" s="157"/>
      <c r="F38" s="135"/>
      <c r="G38" s="11" t="s">
        <v>13</v>
      </c>
    </row>
    <row r="39" spans="2:8" ht="15.75" thickBot="1" x14ac:dyDescent="0.3">
      <c r="B39" s="155" t="s">
        <v>95</v>
      </c>
      <c r="C39" s="156"/>
      <c r="D39" s="156"/>
      <c r="E39" s="157"/>
      <c r="F39" s="136"/>
      <c r="G39" s="2" t="s">
        <v>13</v>
      </c>
    </row>
    <row r="40" spans="2:8" x14ac:dyDescent="0.25">
      <c r="B40" s="2"/>
      <c r="C40" s="2"/>
      <c r="D40" s="2"/>
      <c r="E40" s="2"/>
      <c r="F40" s="2"/>
      <c r="G40" s="2"/>
    </row>
    <row r="41" spans="2:8" x14ac:dyDescent="0.25">
      <c r="B41" s="2" t="s">
        <v>20</v>
      </c>
      <c r="C41" s="2"/>
      <c r="D41" s="2"/>
      <c r="E41" s="2"/>
      <c r="F41" s="2"/>
      <c r="G41" s="2"/>
    </row>
    <row r="42" spans="2:8" x14ac:dyDescent="0.25">
      <c r="B42" s="16"/>
      <c r="C42" s="16"/>
      <c r="D42" s="16"/>
      <c r="E42" s="16"/>
      <c r="F42" s="16"/>
      <c r="G42" s="16"/>
    </row>
    <row r="43" spans="2:8" x14ac:dyDescent="0.25">
      <c r="B43" s="17" t="s">
        <v>21</v>
      </c>
      <c r="C43" s="16"/>
      <c r="D43" s="16"/>
      <c r="E43" s="16"/>
      <c r="F43" s="16"/>
      <c r="G43" s="16"/>
    </row>
    <row r="44" spans="2:8" x14ac:dyDescent="0.25">
      <c r="B44" s="16" t="s">
        <v>22</v>
      </c>
      <c r="C44" s="16"/>
      <c r="D44" s="16"/>
      <c r="E44" s="16"/>
      <c r="F44" s="16"/>
      <c r="G44" s="16"/>
    </row>
    <row r="46" spans="2:8" x14ac:dyDescent="0.25">
      <c r="B46" s="140"/>
      <c r="C46" s="140"/>
      <c r="D46" s="140"/>
      <c r="E46" s="140"/>
      <c r="F46" s="140"/>
      <c r="G46" s="140"/>
      <c r="H46" s="139"/>
    </row>
    <row r="47" spans="2:8" x14ac:dyDescent="0.25">
      <c r="B47" s="141"/>
      <c r="C47" s="141"/>
      <c r="D47" s="141"/>
      <c r="E47" s="141"/>
      <c r="F47" s="141"/>
      <c r="G47" s="141"/>
      <c r="H47" s="139"/>
    </row>
    <row r="48" spans="2:8" x14ac:dyDescent="0.25">
      <c r="B48" s="141"/>
      <c r="C48" s="141"/>
      <c r="D48" s="141"/>
      <c r="E48" s="141"/>
      <c r="F48" s="141"/>
      <c r="G48" s="141"/>
      <c r="H48" s="139"/>
    </row>
    <row r="49" spans="2:8" x14ac:dyDescent="0.25">
      <c r="B49" s="139"/>
      <c r="C49" s="139"/>
      <c r="D49" s="139"/>
      <c r="E49" s="139"/>
      <c r="F49" s="139"/>
      <c r="G49" s="139"/>
      <c r="H49" s="139"/>
    </row>
    <row r="50" spans="2:8" x14ac:dyDescent="0.25">
      <c r="B50" s="139"/>
      <c r="C50" s="139"/>
      <c r="D50" s="139"/>
      <c r="E50" s="139"/>
      <c r="F50" s="139"/>
      <c r="G50" s="139"/>
      <c r="H50" s="139"/>
    </row>
    <row r="51" spans="2:8" x14ac:dyDescent="0.25">
      <c r="B51" s="139"/>
      <c r="C51" s="139"/>
      <c r="D51" s="139"/>
      <c r="E51" s="139"/>
      <c r="F51" s="139"/>
      <c r="G51" s="139"/>
      <c r="H51" s="139"/>
    </row>
    <row r="52" spans="2:8" x14ac:dyDescent="0.25">
      <c r="B52" s="139"/>
      <c r="C52" s="139"/>
      <c r="D52" s="139"/>
      <c r="E52" s="139"/>
      <c r="F52" s="139"/>
      <c r="G52" s="139"/>
      <c r="H52" s="139"/>
    </row>
    <row r="53" spans="2:8" x14ac:dyDescent="0.25">
      <c r="B53" s="142" t="s">
        <v>23</v>
      </c>
      <c r="C53" s="142"/>
      <c r="D53" s="18"/>
      <c r="E53" s="18"/>
      <c r="F53" s="143"/>
      <c r="G53" s="143" t="s">
        <v>36</v>
      </c>
      <c r="H53" s="139"/>
    </row>
    <row r="54" spans="2:8" ht="15.75" thickBot="1" x14ac:dyDescent="0.3">
      <c r="B54" s="138"/>
      <c r="C54" s="139"/>
      <c r="D54" s="139"/>
      <c r="E54" s="139"/>
      <c r="F54" s="138"/>
      <c r="G54" s="138"/>
      <c r="H54" s="139"/>
    </row>
    <row r="55" spans="2:8" x14ac:dyDescent="0.25">
      <c r="B55" s="139"/>
      <c r="C55" s="139"/>
      <c r="D55" s="139"/>
      <c r="E55" s="139"/>
      <c r="F55" s="139"/>
      <c r="G55" s="139"/>
      <c r="H55" s="139"/>
    </row>
    <row r="56" spans="2:8" x14ac:dyDescent="0.25">
      <c r="B56" s="49"/>
      <c r="C56" s="49"/>
      <c r="D56" s="56"/>
      <c r="E56" s="49"/>
      <c r="F56" s="49"/>
      <c r="G56" s="49"/>
      <c r="H56" s="47"/>
    </row>
    <row r="57" spans="2:8" x14ac:dyDescent="0.25">
      <c r="B57" s="49"/>
      <c r="C57" s="49"/>
      <c r="D57" s="49"/>
      <c r="E57" s="49"/>
      <c r="F57" s="50"/>
      <c r="G57" s="49"/>
      <c r="H57" s="49"/>
    </row>
    <row r="58" spans="2:8" x14ac:dyDescent="0.25">
      <c r="B58" s="48"/>
      <c r="C58" s="48"/>
      <c r="D58" s="48"/>
      <c r="E58" s="48"/>
      <c r="F58" s="48"/>
      <c r="G58" s="48"/>
      <c r="H58" s="48"/>
    </row>
    <row r="59" spans="2:8" x14ac:dyDescent="0.25">
      <c r="B59" s="49"/>
      <c r="C59" s="48"/>
      <c r="D59" s="48"/>
      <c r="E59" s="48"/>
      <c r="F59" s="48"/>
      <c r="G59" s="48"/>
      <c r="H59" s="48"/>
    </row>
    <row r="60" spans="2:8" x14ac:dyDescent="0.25">
      <c r="B60" s="48"/>
      <c r="C60" s="48"/>
      <c r="D60" s="48"/>
      <c r="E60" s="48"/>
      <c r="F60" s="48"/>
      <c r="G60" s="48"/>
      <c r="H60" s="48"/>
    </row>
    <row r="61" spans="2:8" x14ac:dyDescent="0.25">
      <c r="B61" s="51"/>
      <c r="C61" s="48"/>
      <c r="D61" s="48"/>
      <c r="E61" s="48"/>
      <c r="F61" s="48"/>
      <c r="G61" s="48"/>
      <c r="H61" s="48"/>
    </row>
    <row r="62" spans="2:8" x14ac:dyDescent="0.25">
      <c r="B62" s="48"/>
      <c r="C62" s="48"/>
      <c r="D62" s="48"/>
      <c r="E62" s="48"/>
      <c r="F62" s="48"/>
      <c r="G62" s="48"/>
      <c r="H62" s="48"/>
    </row>
    <row r="63" spans="2:8" x14ac:dyDescent="0.25">
      <c r="B63" s="48"/>
      <c r="C63" s="48"/>
      <c r="D63" s="48"/>
      <c r="E63" s="48"/>
      <c r="F63" s="48"/>
      <c r="G63" s="48"/>
      <c r="H63" s="48"/>
    </row>
    <row r="64" spans="2:8" x14ac:dyDescent="0.25">
      <c r="B64" s="48"/>
      <c r="C64" s="48"/>
      <c r="D64" s="48"/>
      <c r="E64" s="48"/>
      <c r="F64" s="48"/>
      <c r="G64" s="48"/>
      <c r="H64" s="48"/>
    </row>
    <row r="65" spans="2:8" x14ac:dyDescent="0.25">
      <c r="B65" s="48"/>
      <c r="C65" s="48"/>
      <c r="D65" s="48"/>
      <c r="E65" s="48"/>
      <c r="F65" s="48"/>
      <c r="G65" s="48"/>
      <c r="H65" s="48"/>
    </row>
    <row r="66" spans="2:8" x14ac:dyDescent="0.25">
      <c r="B66" s="48"/>
      <c r="C66" s="48"/>
      <c r="D66" s="48"/>
      <c r="E66" s="48"/>
      <c r="F66" s="48"/>
      <c r="G66" s="48"/>
      <c r="H66" s="48"/>
    </row>
    <row r="67" spans="2:8" x14ac:dyDescent="0.25">
      <c r="B67" s="48"/>
      <c r="C67" s="48"/>
      <c r="D67" s="48"/>
      <c r="E67" s="48"/>
      <c r="F67" s="48"/>
      <c r="G67" s="48"/>
      <c r="H67" s="48"/>
    </row>
    <row r="68" spans="2:8" x14ac:dyDescent="0.25">
      <c r="B68" s="48"/>
      <c r="C68" s="48"/>
      <c r="D68" s="48"/>
      <c r="E68" s="48"/>
      <c r="F68" s="48"/>
      <c r="G68" s="48"/>
      <c r="H68" s="48"/>
    </row>
    <row r="69" spans="2:8" x14ac:dyDescent="0.25">
      <c r="B69" s="52"/>
      <c r="C69" s="52"/>
      <c r="D69" s="53"/>
      <c r="E69" s="54"/>
      <c r="F69" s="55"/>
      <c r="G69" s="48"/>
      <c r="H69" s="48"/>
    </row>
    <row r="70" spans="2:8" x14ac:dyDescent="0.25">
      <c r="B70" s="52"/>
      <c r="C70" s="53"/>
      <c r="D70" s="54"/>
      <c r="E70" s="54"/>
      <c r="F70" s="54"/>
      <c r="G70" s="48"/>
      <c r="H70" s="48"/>
    </row>
    <row r="71" spans="2:8" x14ac:dyDescent="0.25">
      <c r="B71" s="16"/>
      <c r="C71" s="16"/>
      <c r="D71" s="16"/>
      <c r="E71" s="16"/>
      <c r="F71" s="16"/>
      <c r="G71" s="16"/>
      <c r="H71" s="16"/>
    </row>
    <row r="72" spans="2:8" x14ac:dyDescent="0.25">
      <c r="B72" s="16"/>
      <c r="C72" s="16"/>
      <c r="D72" s="16"/>
      <c r="E72" s="16"/>
      <c r="F72" s="16"/>
      <c r="G72" s="16"/>
      <c r="H72" s="16"/>
    </row>
  </sheetData>
  <sheetProtection algorithmName="SHA-512" hashValue="SwsBrWaHzzQEycU0K5FB6vNjWEOuQFT9tTF//3N2HXLmZcWw03BLAhmMqDfu0vlnv39eox7EyRSN/IebW1hqXw==" saltValue="DzNfELvAnGT1hpmYC5VlEA==" spinCount="100000" sheet="1" objects="1" scenarios="1"/>
  <mergeCells count="13">
    <mergeCell ref="B39:E39"/>
    <mergeCell ref="B6:C6"/>
    <mergeCell ref="B38:E38"/>
    <mergeCell ref="B31:B33"/>
    <mergeCell ref="B37:G37"/>
    <mergeCell ref="B20:G20"/>
    <mergeCell ref="D21:G21"/>
    <mergeCell ref="B30:G30"/>
    <mergeCell ref="B29:C29"/>
    <mergeCell ref="D29:F29"/>
    <mergeCell ref="B35:C35"/>
    <mergeCell ref="D35:F35"/>
    <mergeCell ref="B36:F36"/>
  </mergeCells>
  <dataValidations count="1">
    <dataValidation type="custom" allowBlank="1" showInputMessage="1" showErrorMessage="1" prompt="2 decimalki" sqref="E22:E28 E31:E34" xr:uid="{7B6E819E-C370-4338-8D36-3B044D4037BC}">
      <formula1>LEN(E22)-IFERROR(FIND(",",E22),99999999)&lt;=2</formula1>
    </dataValidation>
  </dataValidations>
  <pageMargins left="0.11811023622047245" right="0.11811023622047245" top="0.15748031496062992" bottom="0.15748031496062992" header="0.31496062992125984" footer="0.31496062992125984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H57"/>
  <sheetViews>
    <sheetView workbookViewId="0">
      <selection activeCell="E3" sqref="E3"/>
    </sheetView>
  </sheetViews>
  <sheetFormatPr defaultRowHeight="15" x14ac:dyDescent="0.25"/>
  <cols>
    <col min="1" max="1" width="2.7109375" customWidth="1"/>
    <col min="2" max="2" width="13.28515625" customWidth="1"/>
    <col min="3" max="3" width="31" customWidth="1"/>
    <col min="4" max="4" width="11.28515625" customWidth="1"/>
    <col min="5" max="5" width="10.140625" customWidth="1"/>
    <col min="6" max="6" width="9.140625" customWidth="1"/>
    <col min="7" max="7" width="15.7109375" customWidth="1"/>
    <col min="9" max="9" width="15.42578125" customWidth="1"/>
    <col min="10" max="10" width="10.85546875" customWidth="1"/>
    <col min="11" max="11" width="6.28515625" customWidth="1"/>
  </cols>
  <sheetData>
    <row r="2" spans="2:7" x14ac:dyDescent="0.25">
      <c r="D2" s="20"/>
    </row>
    <row r="4" spans="2:7" x14ac:dyDescent="0.25">
      <c r="B4" s="20" t="s">
        <v>50</v>
      </c>
    </row>
    <row r="5" spans="2:7" x14ac:dyDescent="0.25">
      <c r="B5" s="20"/>
    </row>
    <row r="6" spans="2:7" x14ac:dyDescent="0.25">
      <c r="B6" s="158" t="s">
        <v>47</v>
      </c>
      <c r="C6" s="158"/>
    </row>
    <row r="7" spans="2:7" x14ac:dyDescent="0.25">
      <c r="B7" s="61" t="s">
        <v>71</v>
      </c>
    </row>
    <row r="8" spans="2:7" x14ac:dyDescent="0.25">
      <c r="B8" s="61"/>
    </row>
    <row r="9" spans="2:7" x14ac:dyDescent="0.25">
      <c r="B9" s="20" t="s">
        <v>48</v>
      </c>
    </row>
    <row r="10" spans="2:7" ht="15.75" thickBot="1" x14ac:dyDescent="0.3">
      <c r="B10" s="137"/>
      <c r="C10" s="138"/>
      <c r="D10" s="138"/>
      <c r="E10" s="138"/>
      <c r="F10" s="139"/>
      <c r="G10" s="139"/>
    </row>
    <row r="11" spans="2:7" x14ac:dyDescent="0.25">
      <c r="B11" s="139"/>
      <c r="C11" s="139"/>
      <c r="D11" s="139"/>
      <c r="E11" s="139"/>
      <c r="F11" s="139"/>
      <c r="G11" s="139"/>
    </row>
    <row r="13" spans="2:7" x14ac:dyDescent="0.25">
      <c r="B13" s="20" t="s">
        <v>51</v>
      </c>
      <c r="C13" s="61"/>
      <c r="G13" s="61"/>
    </row>
    <row r="14" spans="2:7" x14ac:dyDescent="0.25">
      <c r="C14" s="20"/>
      <c r="D14" s="20"/>
    </row>
    <row r="15" spans="2:7" x14ac:dyDescent="0.25">
      <c r="B15" s="61"/>
      <c r="C15" s="61"/>
      <c r="F15" s="61"/>
    </row>
    <row r="16" spans="2:7" ht="15.75" thickBot="1" x14ac:dyDescent="0.3"/>
    <row r="17" spans="2:7" ht="15.75" thickBot="1" x14ac:dyDescent="0.3">
      <c r="B17" s="1"/>
      <c r="C17" s="2"/>
      <c r="D17" s="2"/>
      <c r="E17" s="2"/>
      <c r="F17" s="2"/>
      <c r="G17" s="57" t="s">
        <v>0</v>
      </c>
    </row>
    <row r="18" spans="2:7" x14ac:dyDescent="0.25">
      <c r="B18" s="1"/>
      <c r="C18" s="2"/>
      <c r="D18" s="26" t="s">
        <v>28</v>
      </c>
      <c r="E18" s="3" t="s">
        <v>30</v>
      </c>
      <c r="F18" s="26" t="s">
        <v>1</v>
      </c>
      <c r="G18" s="30" t="s">
        <v>30</v>
      </c>
    </row>
    <row r="19" spans="2:7" ht="15.75" thickBot="1" x14ac:dyDescent="0.3">
      <c r="B19" s="1"/>
      <c r="C19" s="2"/>
      <c r="D19" s="27" t="s">
        <v>29</v>
      </c>
      <c r="E19" s="4" t="s">
        <v>2</v>
      </c>
      <c r="F19" s="5"/>
      <c r="G19" s="31" t="s">
        <v>2</v>
      </c>
    </row>
    <row r="20" spans="2:7" ht="15.75" thickBot="1" x14ac:dyDescent="0.3">
      <c r="B20" s="166" t="s">
        <v>3</v>
      </c>
      <c r="C20" s="167"/>
      <c r="D20" s="168"/>
      <c r="E20" s="167"/>
      <c r="F20" s="167"/>
      <c r="G20" s="165"/>
    </row>
    <row r="21" spans="2:7" ht="15.75" thickBot="1" x14ac:dyDescent="0.3">
      <c r="B21" s="21" t="s">
        <v>24</v>
      </c>
      <c r="C21" s="6"/>
      <c r="D21" s="169"/>
      <c r="E21" s="170"/>
      <c r="F21" s="170"/>
      <c r="G21" s="171"/>
    </row>
    <row r="22" spans="2:7" x14ac:dyDescent="0.25">
      <c r="B22" s="22" t="s">
        <v>5</v>
      </c>
      <c r="C22" s="8"/>
      <c r="D22" s="37" t="s">
        <v>32</v>
      </c>
      <c r="E22" s="118"/>
      <c r="F22" s="133"/>
      <c r="G22" s="122">
        <f>E22*(1-F22)</f>
        <v>0</v>
      </c>
    </row>
    <row r="23" spans="2:7" x14ac:dyDescent="0.25">
      <c r="B23" s="23" t="s">
        <v>6</v>
      </c>
      <c r="C23" s="9"/>
      <c r="D23" s="28" t="s">
        <v>32</v>
      </c>
      <c r="E23" s="118"/>
      <c r="F23" s="133"/>
      <c r="G23" s="123">
        <f t="shared" ref="G23:G28" si="0">E23*(1-F23)</f>
        <v>0</v>
      </c>
    </row>
    <row r="24" spans="2:7" x14ac:dyDescent="0.25">
      <c r="B24" s="22" t="s">
        <v>7</v>
      </c>
      <c r="C24" s="8"/>
      <c r="D24" s="28" t="s">
        <v>32</v>
      </c>
      <c r="E24" s="118"/>
      <c r="F24" s="133"/>
      <c r="G24" s="123">
        <f t="shared" si="0"/>
        <v>0</v>
      </c>
    </row>
    <row r="25" spans="2:7" x14ac:dyDescent="0.25">
      <c r="B25" s="22" t="s">
        <v>57</v>
      </c>
      <c r="C25" s="8"/>
      <c r="D25" s="28" t="s">
        <v>32</v>
      </c>
      <c r="E25" s="118"/>
      <c r="F25" s="133"/>
      <c r="G25" s="123">
        <f t="shared" si="0"/>
        <v>0</v>
      </c>
    </row>
    <row r="26" spans="2:7" x14ac:dyDescent="0.25">
      <c r="B26" s="22" t="s">
        <v>58</v>
      </c>
      <c r="C26" s="8"/>
      <c r="D26" s="28" t="s">
        <v>32</v>
      </c>
      <c r="E26" s="118"/>
      <c r="F26" s="133"/>
      <c r="G26" s="123">
        <f t="shared" si="0"/>
        <v>0</v>
      </c>
    </row>
    <row r="27" spans="2:7" x14ac:dyDescent="0.25">
      <c r="B27" s="22" t="s">
        <v>115</v>
      </c>
      <c r="C27" s="65"/>
      <c r="D27" s="28" t="s">
        <v>32</v>
      </c>
      <c r="E27" s="118"/>
      <c r="F27" s="133"/>
      <c r="G27" s="123">
        <f t="shared" si="0"/>
        <v>0</v>
      </c>
    </row>
    <row r="28" spans="2:7" ht="15.75" thickBot="1" x14ac:dyDescent="0.3">
      <c r="B28" s="24" t="s">
        <v>59</v>
      </c>
      <c r="C28" s="9"/>
      <c r="D28" s="28" t="s">
        <v>32</v>
      </c>
      <c r="E28" s="118"/>
      <c r="F28" s="134"/>
      <c r="G28" s="123">
        <f t="shared" si="0"/>
        <v>0</v>
      </c>
    </row>
    <row r="29" spans="2:7" ht="15.75" thickBot="1" x14ac:dyDescent="0.3">
      <c r="B29" s="172" t="s">
        <v>113</v>
      </c>
      <c r="C29" s="173"/>
      <c r="D29" s="174"/>
      <c r="E29" s="175"/>
      <c r="F29" s="176"/>
      <c r="G29" s="129">
        <f>SUM(G22:G28)</f>
        <v>0</v>
      </c>
    </row>
    <row r="30" spans="2:7" ht="15.75" thickBot="1" x14ac:dyDescent="0.3">
      <c r="B30" s="166" t="s">
        <v>49</v>
      </c>
      <c r="C30" s="167"/>
      <c r="D30" s="167"/>
      <c r="E30" s="167"/>
      <c r="F30" s="167"/>
      <c r="G30" s="165"/>
    </row>
    <row r="31" spans="2:7" x14ac:dyDescent="0.25">
      <c r="B31" s="159" t="s">
        <v>25</v>
      </c>
      <c r="C31" s="8" t="s">
        <v>33</v>
      </c>
      <c r="D31" s="34" t="s">
        <v>31</v>
      </c>
      <c r="E31" s="118"/>
      <c r="F31" s="133"/>
      <c r="G31" s="122">
        <f>E31*(1-F31)</f>
        <v>0</v>
      </c>
    </row>
    <row r="32" spans="2:7" x14ac:dyDescent="0.25">
      <c r="B32" s="160"/>
      <c r="C32" s="8" t="s">
        <v>34</v>
      </c>
      <c r="D32" s="34" t="s">
        <v>31</v>
      </c>
      <c r="E32" s="118"/>
      <c r="F32" s="133"/>
      <c r="G32" s="123">
        <f t="shared" ref="G32:G34" si="1">E32*(1-F32)</f>
        <v>0</v>
      </c>
    </row>
    <row r="33" spans="2:8" x14ac:dyDescent="0.25">
      <c r="B33" s="161"/>
      <c r="C33" s="25" t="s">
        <v>35</v>
      </c>
      <c r="D33" s="35" t="s">
        <v>31</v>
      </c>
      <c r="E33" s="118"/>
      <c r="F33" s="133"/>
      <c r="G33" s="123">
        <f t="shared" si="1"/>
        <v>0</v>
      </c>
    </row>
    <row r="34" spans="2:8" ht="15.75" thickBot="1" x14ac:dyDescent="0.3">
      <c r="B34" s="7" t="s">
        <v>101</v>
      </c>
      <c r="C34" s="65"/>
      <c r="D34" s="34" t="s">
        <v>31</v>
      </c>
      <c r="E34" s="118"/>
      <c r="F34" s="133"/>
      <c r="G34" s="131">
        <f t="shared" si="1"/>
        <v>0</v>
      </c>
    </row>
    <row r="35" spans="2:8" ht="15.75" thickBot="1" x14ac:dyDescent="0.3">
      <c r="B35" s="177" t="s">
        <v>114</v>
      </c>
      <c r="C35" s="178"/>
      <c r="D35" s="179"/>
      <c r="E35" s="180"/>
      <c r="F35" s="181"/>
      <c r="G35" s="129">
        <f>SUM(G31:G34)</f>
        <v>0</v>
      </c>
    </row>
    <row r="36" spans="2:8" ht="15.75" thickBot="1" x14ac:dyDescent="0.3">
      <c r="B36" s="182" t="s">
        <v>60</v>
      </c>
      <c r="C36" s="183"/>
      <c r="D36" s="183"/>
      <c r="E36" s="183"/>
      <c r="F36" s="184"/>
      <c r="G36" s="124">
        <f>SUM(G29+G35)</f>
        <v>0</v>
      </c>
      <c r="H36" t="s">
        <v>13</v>
      </c>
    </row>
    <row r="37" spans="2:8" ht="15.75" thickBot="1" x14ac:dyDescent="0.3">
      <c r="B37" s="162" t="s">
        <v>26</v>
      </c>
      <c r="C37" s="163"/>
      <c r="D37" s="163"/>
      <c r="E37" s="164"/>
      <c r="F37" s="164"/>
      <c r="G37" s="165"/>
    </row>
    <row r="38" spans="2:8" ht="15.75" thickBot="1" x14ac:dyDescent="0.3">
      <c r="B38" s="155" t="s">
        <v>94</v>
      </c>
      <c r="C38" s="156"/>
      <c r="D38" s="156"/>
      <c r="E38" s="157"/>
      <c r="F38" s="135"/>
      <c r="G38" s="11" t="s">
        <v>13</v>
      </c>
    </row>
    <row r="39" spans="2:8" ht="15.75" thickBot="1" x14ac:dyDescent="0.3">
      <c r="B39" s="155" t="s">
        <v>95</v>
      </c>
      <c r="C39" s="156"/>
      <c r="D39" s="156"/>
      <c r="E39" s="157"/>
      <c r="F39" s="136"/>
      <c r="G39" s="2" t="s">
        <v>13</v>
      </c>
    </row>
    <row r="40" spans="2:8" x14ac:dyDescent="0.25">
      <c r="B40" s="16"/>
      <c r="C40" s="16"/>
      <c r="D40" s="16"/>
      <c r="E40" s="16"/>
      <c r="F40" s="16"/>
      <c r="G40" s="16"/>
    </row>
    <row r="41" spans="2:8" x14ac:dyDescent="0.25">
      <c r="B41" s="2" t="s">
        <v>20</v>
      </c>
      <c r="C41" s="16"/>
      <c r="D41" s="16"/>
      <c r="E41" s="16"/>
      <c r="F41" s="16"/>
      <c r="G41" s="16"/>
    </row>
    <row r="42" spans="2:8" x14ac:dyDescent="0.25">
      <c r="B42" s="16"/>
      <c r="C42" s="16"/>
      <c r="D42" s="16"/>
      <c r="E42" s="16"/>
      <c r="F42" s="16"/>
      <c r="G42" s="16"/>
    </row>
    <row r="43" spans="2:8" x14ac:dyDescent="0.25">
      <c r="B43" s="17" t="s">
        <v>21</v>
      </c>
    </row>
    <row r="44" spans="2:8" x14ac:dyDescent="0.25">
      <c r="B44" s="16" t="s">
        <v>22</v>
      </c>
    </row>
    <row r="46" spans="2:8" x14ac:dyDescent="0.25">
      <c r="B46" s="140"/>
      <c r="C46" s="140"/>
      <c r="D46" s="140"/>
      <c r="E46" s="140"/>
      <c r="F46" s="140"/>
      <c r="G46" s="140"/>
      <c r="H46" s="139"/>
    </row>
    <row r="47" spans="2:8" x14ac:dyDescent="0.25">
      <c r="B47" s="141"/>
      <c r="C47" s="141"/>
      <c r="D47" s="141"/>
      <c r="E47" s="141"/>
      <c r="F47" s="141"/>
      <c r="G47" s="141"/>
      <c r="H47" s="139"/>
    </row>
    <row r="48" spans="2:8" x14ac:dyDescent="0.25">
      <c r="B48" s="141"/>
      <c r="C48" s="141"/>
      <c r="D48" s="141"/>
      <c r="E48" s="141"/>
      <c r="F48" s="141"/>
      <c r="G48" s="141"/>
      <c r="H48" s="139"/>
    </row>
    <row r="49" spans="2:8" x14ac:dyDescent="0.25">
      <c r="B49" s="139"/>
      <c r="C49" s="139"/>
      <c r="D49" s="139"/>
      <c r="E49" s="139"/>
      <c r="F49" s="139"/>
      <c r="G49" s="139"/>
      <c r="H49" s="139"/>
    </row>
    <row r="50" spans="2:8" x14ac:dyDescent="0.25">
      <c r="B50" s="139"/>
      <c r="C50" s="139"/>
      <c r="D50" s="139"/>
      <c r="E50" s="139"/>
      <c r="F50" s="139"/>
      <c r="G50" s="139"/>
      <c r="H50" s="139"/>
    </row>
    <row r="51" spans="2:8" x14ac:dyDescent="0.25">
      <c r="B51" s="139"/>
      <c r="C51" s="139"/>
      <c r="D51" s="139"/>
      <c r="E51" s="139"/>
      <c r="F51" s="139"/>
      <c r="G51" s="139"/>
      <c r="H51" s="139"/>
    </row>
    <row r="52" spans="2:8" x14ac:dyDescent="0.25">
      <c r="B52" s="139"/>
      <c r="C52" s="139"/>
      <c r="D52" s="139"/>
      <c r="E52" s="139"/>
      <c r="F52" s="139"/>
      <c r="G52" s="139"/>
      <c r="H52" s="139"/>
    </row>
    <row r="53" spans="2:8" x14ac:dyDescent="0.25">
      <c r="B53" s="142" t="s">
        <v>23</v>
      </c>
      <c r="C53" s="142"/>
      <c r="D53" s="18"/>
      <c r="E53" s="18"/>
      <c r="F53" s="143"/>
      <c r="G53" s="143" t="s">
        <v>36</v>
      </c>
      <c r="H53" s="139"/>
    </row>
    <row r="54" spans="2:8" ht="15.75" thickBot="1" x14ac:dyDescent="0.3">
      <c r="B54" s="138"/>
      <c r="C54" s="139"/>
      <c r="D54" s="139"/>
      <c r="E54" s="139"/>
      <c r="F54" s="138"/>
      <c r="G54" s="138"/>
      <c r="H54" s="139"/>
    </row>
    <row r="55" spans="2:8" x14ac:dyDescent="0.25">
      <c r="B55" s="144"/>
      <c r="C55" s="144"/>
      <c r="D55" s="144"/>
      <c r="E55" s="144"/>
      <c r="F55" s="144"/>
      <c r="G55" s="144"/>
      <c r="H55" s="139"/>
    </row>
    <row r="56" spans="2:8" x14ac:dyDescent="0.25">
      <c r="B56" s="47"/>
      <c r="C56" s="47"/>
      <c r="D56" s="47"/>
      <c r="E56" s="47"/>
      <c r="F56" s="47"/>
      <c r="G56" s="47"/>
    </row>
    <row r="57" spans="2:8" x14ac:dyDescent="0.25">
      <c r="B57" s="47"/>
      <c r="C57" s="47"/>
      <c r="D57" s="47"/>
      <c r="E57" s="47"/>
      <c r="F57" s="47"/>
      <c r="G57" s="47"/>
    </row>
  </sheetData>
  <sheetProtection algorithmName="SHA-512" hashValue="vXFm2H0iSE0hS/yocb63kWW9Kntst5grjXJUG2rPI80NfQp3MsQ1VC27iFguhE78rZ+TELnh/WetIFK7+DT1XQ==" saltValue="bi7X/tMCkQQJ6L7fmoqnVg==" spinCount="100000" sheet="1" objects="1" scenarios="1"/>
  <mergeCells count="13">
    <mergeCell ref="B38:E38"/>
    <mergeCell ref="B39:E39"/>
    <mergeCell ref="B6:C6"/>
    <mergeCell ref="B20:G20"/>
    <mergeCell ref="D21:G21"/>
    <mergeCell ref="B30:G30"/>
    <mergeCell ref="B31:B33"/>
    <mergeCell ref="B37:G37"/>
    <mergeCell ref="B29:C29"/>
    <mergeCell ref="D29:F29"/>
    <mergeCell ref="B35:C35"/>
    <mergeCell ref="D35:F35"/>
    <mergeCell ref="B36:F36"/>
  </mergeCells>
  <dataValidations count="1">
    <dataValidation type="custom" allowBlank="1" showInputMessage="1" showErrorMessage="1" prompt="2 decimalki" sqref="E22:E28 E31:E34" xr:uid="{E9874B02-334D-4B53-8C36-695B53B3872B}">
      <formula1>LEN(E22)-IFERROR(FIND(",",E22),99999999)&lt;=2</formula1>
    </dataValidation>
  </dataValidations>
  <pageMargins left="0.11811023622047245" right="0.11811023622047245" top="0.15748031496062992" bottom="0.15748031496062992" header="0.31496062992125984" footer="0.31496062992125984"/>
  <pageSetup paperSize="9" scale="9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H60"/>
  <sheetViews>
    <sheetView workbookViewId="0">
      <selection activeCell="E3" sqref="E3"/>
    </sheetView>
  </sheetViews>
  <sheetFormatPr defaultRowHeight="15" x14ac:dyDescent="0.25"/>
  <cols>
    <col min="1" max="1" width="2.7109375" customWidth="1"/>
    <col min="2" max="2" width="13.28515625" customWidth="1"/>
    <col min="3" max="3" width="30.7109375" customWidth="1"/>
    <col min="4" max="4" width="11.140625" customWidth="1"/>
    <col min="5" max="5" width="10.140625" customWidth="1"/>
    <col min="6" max="6" width="9.140625" customWidth="1"/>
    <col min="7" max="7" width="15.7109375" customWidth="1"/>
  </cols>
  <sheetData>
    <row r="2" spans="2:8" x14ac:dyDescent="0.25">
      <c r="D2" s="20"/>
    </row>
    <row r="4" spans="2:8" x14ac:dyDescent="0.25">
      <c r="B4" s="158" t="s">
        <v>52</v>
      </c>
      <c r="C4" s="158"/>
    </row>
    <row r="5" spans="2:8" x14ac:dyDescent="0.25">
      <c r="B5" s="66"/>
      <c r="C5" s="66"/>
    </row>
    <row r="6" spans="2:8" x14ac:dyDescent="0.25">
      <c r="B6" s="158" t="s">
        <v>47</v>
      </c>
      <c r="C6" s="158"/>
    </row>
    <row r="7" spans="2:8" x14ac:dyDescent="0.25">
      <c r="B7" s="61" t="s">
        <v>72</v>
      </c>
      <c r="C7" s="46"/>
      <c r="D7" s="47"/>
      <c r="E7" s="47"/>
      <c r="F7" s="47"/>
      <c r="G7" s="47"/>
      <c r="H7" s="63"/>
    </row>
    <row r="8" spans="2:8" x14ac:dyDescent="0.25">
      <c r="B8" s="64"/>
      <c r="C8" s="46"/>
      <c r="D8" s="47"/>
      <c r="E8" s="47"/>
      <c r="F8" s="47"/>
      <c r="G8" s="47"/>
      <c r="H8" s="63"/>
    </row>
    <row r="9" spans="2:8" x14ac:dyDescent="0.25">
      <c r="B9" s="20" t="s">
        <v>48</v>
      </c>
      <c r="C9" s="46"/>
      <c r="D9" s="47"/>
      <c r="E9" s="47"/>
      <c r="F9" s="47"/>
      <c r="G9" s="47"/>
      <c r="H9" s="63"/>
    </row>
    <row r="10" spans="2:8" ht="15.75" thickBot="1" x14ac:dyDescent="0.3">
      <c r="B10" s="137"/>
      <c r="C10" s="145"/>
      <c r="D10" s="146"/>
      <c r="E10" s="146"/>
      <c r="F10" s="144"/>
      <c r="G10" s="144"/>
      <c r="H10" s="63"/>
    </row>
    <row r="11" spans="2:8" x14ac:dyDescent="0.25">
      <c r="B11" s="139"/>
      <c r="C11" s="147"/>
      <c r="D11" s="144"/>
      <c r="E11" s="144"/>
      <c r="F11" s="144"/>
      <c r="G11" s="144"/>
      <c r="H11" s="63"/>
    </row>
    <row r="12" spans="2:8" x14ac:dyDescent="0.25">
      <c r="C12" s="46"/>
      <c r="D12" s="47"/>
      <c r="E12" s="47"/>
      <c r="F12" s="47"/>
      <c r="G12" s="47"/>
      <c r="H12" s="63"/>
    </row>
    <row r="13" spans="2:8" x14ac:dyDescent="0.25">
      <c r="B13" s="20" t="s">
        <v>51</v>
      </c>
      <c r="C13" s="46"/>
      <c r="D13" s="47"/>
      <c r="E13" s="47"/>
      <c r="F13" s="47"/>
      <c r="G13" s="47"/>
      <c r="H13" s="63"/>
    </row>
    <row r="14" spans="2:8" x14ac:dyDescent="0.25">
      <c r="B14" s="64"/>
      <c r="C14" s="46"/>
      <c r="D14" s="47"/>
      <c r="E14" s="47"/>
      <c r="F14" s="47"/>
      <c r="G14" s="47"/>
      <c r="H14" s="63"/>
    </row>
    <row r="15" spans="2:8" x14ac:dyDescent="0.25">
      <c r="B15" s="20"/>
    </row>
    <row r="16" spans="2:8" ht="15.75" thickBot="1" x14ac:dyDescent="0.3"/>
    <row r="17" spans="2:7" ht="15.75" thickBot="1" x14ac:dyDescent="0.3">
      <c r="B17" s="1"/>
      <c r="C17" s="2"/>
      <c r="D17" s="2"/>
      <c r="E17" s="2"/>
      <c r="F17" s="2"/>
      <c r="G17" s="57" t="s">
        <v>0</v>
      </c>
    </row>
    <row r="18" spans="2:7" x14ac:dyDescent="0.25">
      <c r="B18" s="1"/>
      <c r="C18" s="2"/>
      <c r="D18" s="26" t="s">
        <v>28</v>
      </c>
      <c r="E18" s="3" t="s">
        <v>30</v>
      </c>
      <c r="F18" s="26" t="s">
        <v>1</v>
      </c>
      <c r="G18" s="30" t="s">
        <v>30</v>
      </c>
    </row>
    <row r="19" spans="2:7" ht="15.75" thickBot="1" x14ac:dyDescent="0.3">
      <c r="B19" s="1"/>
      <c r="C19" s="2"/>
      <c r="D19" s="27" t="s">
        <v>29</v>
      </c>
      <c r="E19" s="4" t="s">
        <v>2</v>
      </c>
      <c r="F19" s="5"/>
      <c r="G19" s="31" t="s">
        <v>2</v>
      </c>
    </row>
    <row r="20" spans="2:7" ht="15.75" thickBot="1" x14ac:dyDescent="0.3">
      <c r="B20" s="166" t="s">
        <v>3</v>
      </c>
      <c r="C20" s="167"/>
      <c r="D20" s="168"/>
      <c r="E20" s="167"/>
      <c r="F20" s="167"/>
      <c r="G20" s="165"/>
    </row>
    <row r="21" spans="2:7" ht="15.75" thickBot="1" x14ac:dyDescent="0.3">
      <c r="B21" s="21" t="s">
        <v>24</v>
      </c>
      <c r="C21" s="6"/>
      <c r="D21" s="169"/>
      <c r="E21" s="170"/>
      <c r="F21" s="170"/>
      <c r="G21" s="171"/>
    </row>
    <row r="22" spans="2:7" x14ac:dyDescent="0.25">
      <c r="B22" s="22" t="s">
        <v>5</v>
      </c>
      <c r="C22" s="8"/>
      <c r="D22" s="37" t="s">
        <v>32</v>
      </c>
      <c r="E22" s="118"/>
      <c r="F22" s="133"/>
      <c r="G22" s="122">
        <f>E22*(1-F22)</f>
        <v>0</v>
      </c>
    </row>
    <row r="23" spans="2:7" x14ac:dyDescent="0.25">
      <c r="B23" s="23" t="s">
        <v>6</v>
      </c>
      <c r="C23" s="9"/>
      <c r="D23" s="28" t="s">
        <v>32</v>
      </c>
      <c r="E23" s="118"/>
      <c r="F23" s="133"/>
      <c r="G23" s="123">
        <f t="shared" ref="G23:G28" si="0">E23*(1-F23)</f>
        <v>0</v>
      </c>
    </row>
    <row r="24" spans="2:7" x14ac:dyDescent="0.25">
      <c r="B24" s="22" t="s">
        <v>7</v>
      </c>
      <c r="C24" s="8"/>
      <c r="D24" s="28" t="s">
        <v>32</v>
      </c>
      <c r="E24" s="118"/>
      <c r="F24" s="133"/>
      <c r="G24" s="123">
        <f t="shared" si="0"/>
        <v>0</v>
      </c>
    </row>
    <row r="25" spans="2:7" x14ac:dyDescent="0.25">
      <c r="B25" s="22" t="s">
        <v>57</v>
      </c>
      <c r="C25" s="8"/>
      <c r="D25" s="28" t="s">
        <v>32</v>
      </c>
      <c r="E25" s="118"/>
      <c r="F25" s="133"/>
      <c r="G25" s="123">
        <f t="shared" si="0"/>
        <v>0</v>
      </c>
    </row>
    <row r="26" spans="2:7" x14ac:dyDescent="0.25">
      <c r="B26" s="22" t="s">
        <v>58</v>
      </c>
      <c r="C26" s="8"/>
      <c r="D26" s="28" t="s">
        <v>32</v>
      </c>
      <c r="E26" s="118"/>
      <c r="F26" s="133"/>
      <c r="G26" s="123">
        <f t="shared" si="0"/>
        <v>0</v>
      </c>
    </row>
    <row r="27" spans="2:7" x14ac:dyDescent="0.25">
      <c r="B27" s="22" t="s">
        <v>115</v>
      </c>
      <c r="C27" s="65"/>
      <c r="D27" s="28" t="s">
        <v>32</v>
      </c>
      <c r="E27" s="118"/>
      <c r="F27" s="133"/>
      <c r="G27" s="123">
        <f t="shared" si="0"/>
        <v>0</v>
      </c>
    </row>
    <row r="28" spans="2:7" ht="15.75" thickBot="1" x14ac:dyDescent="0.3">
      <c r="B28" s="24" t="s">
        <v>59</v>
      </c>
      <c r="C28" s="9"/>
      <c r="D28" s="28" t="s">
        <v>32</v>
      </c>
      <c r="E28" s="118"/>
      <c r="F28" s="134"/>
      <c r="G28" s="123">
        <f t="shared" si="0"/>
        <v>0</v>
      </c>
    </row>
    <row r="29" spans="2:7" ht="15.75" thickBot="1" x14ac:dyDescent="0.3">
      <c r="B29" s="172" t="s">
        <v>113</v>
      </c>
      <c r="C29" s="173"/>
      <c r="D29" s="174"/>
      <c r="E29" s="175"/>
      <c r="F29" s="176"/>
      <c r="G29" s="129">
        <f>SUM(G22:G28)</f>
        <v>0</v>
      </c>
    </row>
    <row r="30" spans="2:7" ht="15.75" thickBot="1" x14ac:dyDescent="0.3">
      <c r="B30" s="166" t="s">
        <v>49</v>
      </c>
      <c r="C30" s="167"/>
      <c r="D30" s="167"/>
      <c r="E30" s="167"/>
      <c r="F30" s="167"/>
      <c r="G30" s="165"/>
    </row>
    <row r="31" spans="2:7" x14ac:dyDescent="0.25">
      <c r="B31" s="159" t="s">
        <v>25</v>
      </c>
      <c r="C31" s="8" t="s">
        <v>33</v>
      </c>
      <c r="D31" s="34" t="s">
        <v>31</v>
      </c>
      <c r="E31" s="118"/>
      <c r="F31" s="133"/>
      <c r="G31" s="122">
        <f>E31*(1-F31)</f>
        <v>0</v>
      </c>
    </row>
    <row r="32" spans="2:7" x14ac:dyDescent="0.25">
      <c r="B32" s="160"/>
      <c r="C32" s="8" t="s">
        <v>34</v>
      </c>
      <c r="D32" s="34" t="s">
        <v>31</v>
      </c>
      <c r="E32" s="118"/>
      <c r="F32" s="133"/>
      <c r="G32" s="123">
        <f t="shared" ref="G32:G34" si="1">E32*(1-F32)</f>
        <v>0</v>
      </c>
    </row>
    <row r="33" spans="2:8" x14ac:dyDescent="0.25">
      <c r="B33" s="161"/>
      <c r="C33" s="25" t="s">
        <v>35</v>
      </c>
      <c r="D33" s="35" t="s">
        <v>31</v>
      </c>
      <c r="E33" s="118"/>
      <c r="F33" s="133"/>
      <c r="G33" s="123">
        <f t="shared" si="1"/>
        <v>0</v>
      </c>
    </row>
    <row r="34" spans="2:8" ht="15.75" thickBot="1" x14ac:dyDescent="0.3">
      <c r="B34" s="7" t="s">
        <v>101</v>
      </c>
      <c r="C34" s="65"/>
      <c r="D34" s="34" t="s">
        <v>31</v>
      </c>
      <c r="E34" s="118"/>
      <c r="F34" s="133"/>
      <c r="G34" s="131">
        <f t="shared" si="1"/>
        <v>0</v>
      </c>
    </row>
    <row r="35" spans="2:8" ht="15.75" thickBot="1" x14ac:dyDescent="0.3">
      <c r="B35" s="177" t="s">
        <v>114</v>
      </c>
      <c r="C35" s="178"/>
      <c r="D35" s="179"/>
      <c r="E35" s="180"/>
      <c r="F35" s="181"/>
      <c r="G35" s="129">
        <f>SUM(G31:G34)</f>
        <v>0</v>
      </c>
    </row>
    <row r="36" spans="2:8" ht="15.75" thickBot="1" x14ac:dyDescent="0.3">
      <c r="B36" s="182" t="s">
        <v>60</v>
      </c>
      <c r="C36" s="183"/>
      <c r="D36" s="183"/>
      <c r="E36" s="183"/>
      <c r="F36" s="184"/>
      <c r="G36" s="124">
        <f>SUM(G29+G35)</f>
        <v>0</v>
      </c>
      <c r="H36" t="s">
        <v>13</v>
      </c>
    </row>
    <row r="37" spans="2:8" ht="15.75" thickBot="1" x14ac:dyDescent="0.3">
      <c r="B37" s="162" t="s">
        <v>26</v>
      </c>
      <c r="C37" s="163"/>
      <c r="D37" s="163"/>
      <c r="E37" s="164"/>
      <c r="F37" s="164"/>
      <c r="G37" s="165"/>
    </row>
    <row r="38" spans="2:8" ht="15.75" thickBot="1" x14ac:dyDescent="0.3">
      <c r="B38" s="155" t="s">
        <v>94</v>
      </c>
      <c r="C38" s="156"/>
      <c r="D38" s="156"/>
      <c r="E38" s="157"/>
      <c r="F38" s="135"/>
      <c r="G38" s="11" t="s">
        <v>13</v>
      </c>
    </row>
    <row r="39" spans="2:8" ht="15.75" thickBot="1" x14ac:dyDescent="0.3">
      <c r="B39" s="155" t="s">
        <v>95</v>
      </c>
      <c r="C39" s="156"/>
      <c r="D39" s="156"/>
      <c r="E39" s="157"/>
      <c r="F39" s="136"/>
      <c r="G39" s="2" t="s">
        <v>13</v>
      </c>
    </row>
    <row r="40" spans="2:8" x14ac:dyDescent="0.25">
      <c r="B40" s="16"/>
      <c r="C40" s="16"/>
      <c r="D40" s="16"/>
      <c r="E40" s="16"/>
      <c r="F40" s="16"/>
      <c r="G40" s="16"/>
    </row>
    <row r="41" spans="2:8" x14ac:dyDescent="0.25">
      <c r="B41" s="2" t="s">
        <v>20</v>
      </c>
      <c r="C41" s="16"/>
      <c r="D41" s="16"/>
      <c r="E41" s="16"/>
      <c r="F41" s="16"/>
      <c r="G41" s="16"/>
    </row>
    <row r="42" spans="2:8" x14ac:dyDescent="0.25">
      <c r="B42" s="16"/>
      <c r="C42" s="16"/>
      <c r="D42" s="16"/>
      <c r="E42" s="16"/>
      <c r="F42" s="16"/>
      <c r="G42" s="16"/>
    </row>
    <row r="43" spans="2:8" x14ac:dyDescent="0.25">
      <c r="B43" s="17" t="s">
        <v>21</v>
      </c>
    </row>
    <row r="44" spans="2:8" x14ac:dyDescent="0.25">
      <c r="B44" s="16" t="s">
        <v>22</v>
      </c>
    </row>
    <row r="46" spans="2:8" x14ac:dyDescent="0.25">
      <c r="B46" s="140"/>
      <c r="C46" s="140"/>
      <c r="D46" s="140"/>
      <c r="E46" s="140"/>
      <c r="F46" s="140"/>
      <c r="G46" s="140"/>
      <c r="H46" s="139"/>
    </row>
    <row r="47" spans="2:8" x14ac:dyDescent="0.25">
      <c r="B47" s="141"/>
      <c r="C47" s="141"/>
      <c r="D47" s="141"/>
      <c r="E47" s="141"/>
      <c r="F47" s="141"/>
      <c r="G47" s="141"/>
      <c r="H47" s="139"/>
    </row>
    <row r="48" spans="2:8" x14ac:dyDescent="0.25">
      <c r="B48" s="141"/>
      <c r="C48" s="141"/>
      <c r="D48" s="141"/>
      <c r="E48" s="141"/>
      <c r="F48" s="141"/>
      <c r="G48" s="141"/>
      <c r="H48" s="139"/>
    </row>
    <row r="49" spans="2:8" x14ac:dyDescent="0.25">
      <c r="B49" s="139"/>
      <c r="C49" s="139"/>
      <c r="D49" s="139"/>
      <c r="E49" s="139"/>
      <c r="F49" s="139"/>
      <c r="G49" s="139"/>
      <c r="H49" s="139"/>
    </row>
    <row r="50" spans="2:8" x14ac:dyDescent="0.25">
      <c r="B50" s="139"/>
      <c r="C50" s="139"/>
      <c r="D50" s="139"/>
      <c r="E50" s="139"/>
      <c r="F50" s="139"/>
      <c r="G50" s="139"/>
      <c r="H50" s="139"/>
    </row>
    <row r="51" spans="2:8" x14ac:dyDescent="0.25">
      <c r="B51" s="139"/>
      <c r="C51" s="139"/>
      <c r="D51" s="139"/>
      <c r="E51" s="139"/>
      <c r="F51" s="139"/>
      <c r="G51" s="139"/>
      <c r="H51" s="139"/>
    </row>
    <row r="52" spans="2:8" x14ac:dyDescent="0.25">
      <c r="B52" s="139"/>
      <c r="C52" s="139"/>
      <c r="D52" s="139"/>
      <c r="E52" s="139"/>
      <c r="F52" s="139"/>
      <c r="G52" s="139"/>
      <c r="H52" s="139"/>
    </row>
    <row r="53" spans="2:8" x14ac:dyDescent="0.25">
      <c r="B53" s="142" t="s">
        <v>23</v>
      </c>
      <c r="C53" s="142"/>
      <c r="D53" s="18"/>
      <c r="E53" s="18"/>
      <c r="F53" s="143"/>
      <c r="G53" s="143" t="s">
        <v>36</v>
      </c>
      <c r="H53" s="139"/>
    </row>
    <row r="54" spans="2:8" ht="15.75" thickBot="1" x14ac:dyDescent="0.3">
      <c r="B54" s="138"/>
      <c r="C54" s="139"/>
      <c r="D54" s="139"/>
      <c r="E54" s="139"/>
      <c r="F54" s="138"/>
      <c r="G54" s="138"/>
      <c r="H54" s="139"/>
    </row>
    <row r="55" spans="2:8" x14ac:dyDescent="0.25">
      <c r="B55" s="144"/>
      <c r="C55" s="144"/>
      <c r="D55" s="144"/>
      <c r="E55" s="144"/>
      <c r="F55" s="144"/>
      <c r="G55" s="139"/>
      <c r="H55" s="139"/>
    </row>
    <row r="56" spans="2:8" x14ac:dyDescent="0.25">
      <c r="B56" s="47"/>
      <c r="C56" s="47"/>
      <c r="D56" s="47"/>
      <c r="E56" s="47"/>
      <c r="F56" s="47"/>
    </row>
    <row r="57" spans="2:8" x14ac:dyDescent="0.25">
      <c r="B57" s="52"/>
      <c r="C57" s="52"/>
      <c r="D57" s="53"/>
      <c r="E57" s="54"/>
      <c r="F57" s="55"/>
    </row>
    <row r="58" spans="2:8" x14ac:dyDescent="0.25">
      <c r="B58" s="47"/>
      <c r="C58" s="47"/>
      <c r="D58" s="47"/>
      <c r="E58" s="47"/>
      <c r="F58" s="47"/>
    </row>
    <row r="59" spans="2:8" x14ac:dyDescent="0.25">
      <c r="B59" s="47"/>
      <c r="C59" s="47"/>
      <c r="D59" s="47"/>
      <c r="E59" s="47"/>
      <c r="F59" s="47"/>
    </row>
    <row r="60" spans="2:8" x14ac:dyDescent="0.25">
      <c r="B60" s="47"/>
      <c r="C60" s="47"/>
      <c r="D60" s="47"/>
      <c r="E60" s="47"/>
      <c r="F60" s="47"/>
    </row>
  </sheetData>
  <sheetProtection algorithmName="SHA-512" hashValue="1d4C39dolo/1a50K2L48go3TyfilEgtN4YjgvNE9lZo+GwJF536uaTKjZiAfcLk2RBABUKapmPqgzTb4LSE7Ng==" saltValue="6ciJV17tRknx9VJAt+YlZw==" spinCount="100000" sheet="1" objects="1" scenarios="1"/>
  <mergeCells count="14">
    <mergeCell ref="B38:E38"/>
    <mergeCell ref="B39:E39"/>
    <mergeCell ref="B6:C6"/>
    <mergeCell ref="B4:C4"/>
    <mergeCell ref="B20:G20"/>
    <mergeCell ref="D21:G21"/>
    <mergeCell ref="B30:G30"/>
    <mergeCell ref="B31:B33"/>
    <mergeCell ref="B37:G37"/>
    <mergeCell ref="B29:C29"/>
    <mergeCell ref="D29:F29"/>
    <mergeCell ref="B35:C35"/>
    <mergeCell ref="D35:F35"/>
    <mergeCell ref="B36:F36"/>
  </mergeCells>
  <dataValidations count="1">
    <dataValidation type="custom" allowBlank="1" showInputMessage="1" showErrorMessage="1" prompt="2 decimalki" sqref="E22:E28 E31:E34" xr:uid="{14330039-8B2F-4573-8EFE-3267C4A3AB4C}">
      <formula1>LEN(E22)-IFERROR(FIND(",",E22),99999999)&lt;=2</formula1>
    </dataValidation>
  </dataValidations>
  <pageMargins left="0.11811023622047245" right="0.11811023622047245" top="0.15748031496062992" bottom="0.19685039370078741" header="0.31496062992125984" footer="0.31496062992125984"/>
  <pageSetup paperSize="9" scale="9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H56"/>
  <sheetViews>
    <sheetView workbookViewId="0">
      <selection activeCell="D3" sqref="D3"/>
    </sheetView>
  </sheetViews>
  <sheetFormatPr defaultRowHeight="15" x14ac:dyDescent="0.25"/>
  <cols>
    <col min="1" max="1" width="2.7109375" customWidth="1"/>
    <col min="2" max="2" width="13.28515625" customWidth="1"/>
    <col min="3" max="3" width="31" customWidth="1"/>
    <col min="4" max="4" width="11.140625" customWidth="1"/>
    <col min="5" max="5" width="10.140625" customWidth="1"/>
    <col min="7" max="7" width="15.7109375" customWidth="1"/>
  </cols>
  <sheetData>
    <row r="2" spans="2:8" x14ac:dyDescent="0.25">
      <c r="D2" s="20"/>
    </row>
    <row r="4" spans="2:8" x14ac:dyDescent="0.25">
      <c r="B4" s="20" t="s">
        <v>53</v>
      </c>
    </row>
    <row r="5" spans="2:8" x14ac:dyDescent="0.25">
      <c r="B5" s="20"/>
    </row>
    <row r="6" spans="2:8" x14ac:dyDescent="0.25">
      <c r="B6" s="158" t="s">
        <v>47</v>
      </c>
      <c r="C6" s="158"/>
    </row>
    <row r="7" spans="2:8" x14ac:dyDescent="0.25">
      <c r="B7" s="61" t="s">
        <v>69</v>
      </c>
      <c r="C7" s="46"/>
      <c r="D7" s="47"/>
      <c r="E7" s="47"/>
      <c r="F7" s="47"/>
      <c r="G7" s="47"/>
      <c r="H7" s="63"/>
    </row>
    <row r="9" spans="2:8" x14ac:dyDescent="0.25">
      <c r="B9" s="20" t="s">
        <v>48</v>
      </c>
    </row>
    <row r="10" spans="2:8" ht="15.75" thickBot="1" x14ac:dyDescent="0.3">
      <c r="B10" s="137"/>
      <c r="C10" s="138"/>
      <c r="D10" s="138"/>
      <c r="E10" s="138"/>
      <c r="F10" s="139"/>
      <c r="G10" s="139"/>
    </row>
    <row r="11" spans="2:8" x14ac:dyDescent="0.25">
      <c r="B11" s="139"/>
      <c r="C11" s="139"/>
      <c r="D11" s="139"/>
      <c r="E11" s="139"/>
      <c r="F11" s="139"/>
      <c r="G11" s="139"/>
    </row>
    <row r="13" spans="2:8" x14ac:dyDescent="0.25">
      <c r="B13" s="20" t="s">
        <v>51</v>
      </c>
    </row>
    <row r="14" spans="2:8" x14ac:dyDescent="0.25">
      <c r="B14" s="20"/>
    </row>
    <row r="15" spans="2:8" ht="15.75" thickBot="1" x14ac:dyDescent="0.3"/>
    <row r="16" spans="2:8" ht="15.75" thickBot="1" x14ac:dyDescent="0.3">
      <c r="B16" s="1"/>
      <c r="C16" s="2"/>
      <c r="D16" s="2"/>
      <c r="E16" s="2"/>
      <c r="F16" s="2"/>
      <c r="G16" s="57" t="s">
        <v>0</v>
      </c>
    </row>
    <row r="17" spans="2:7" x14ac:dyDescent="0.25">
      <c r="B17" s="1"/>
      <c r="C17" s="2"/>
      <c r="D17" s="26" t="s">
        <v>28</v>
      </c>
      <c r="E17" s="3" t="s">
        <v>30</v>
      </c>
      <c r="F17" s="26" t="s">
        <v>1</v>
      </c>
      <c r="G17" s="30" t="s">
        <v>30</v>
      </c>
    </row>
    <row r="18" spans="2:7" ht="15.75" thickBot="1" x14ac:dyDescent="0.3">
      <c r="B18" s="1"/>
      <c r="C18" s="2"/>
      <c r="D18" s="27" t="s">
        <v>29</v>
      </c>
      <c r="E18" s="4" t="s">
        <v>2</v>
      </c>
      <c r="F18" s="5"/>
      <c r="G18" s="31" t="s">
        <v>2</v>
      </c>
    </row>
    <row r="19" spans="2:7" ht="15.75" thickBot="1" x14ac:dyDescent="0.3">
      <c r="B19" s="166" t="s">
        <v>3</v>
      </c>
      <c r="C19" s="167"/>
      <c r="D19" s="168"/>
      <c r="E19" s="167"/>
      <c r="F19" s="167"/>
      <c r="G19" s="165"/>
    </row>
    <row r="20" spans="2:7" ht="15.75" thickBot="1" x14ac:dyDescent="0.3">
      <c r="B20" s="21" t="s">
        <v>24</v>
      </c>
      <c r="C20" s="6"/>
      <c r="D20" s="169"/>
      <c r="E20" s="170"/>
      <c r="F20" s="170"/>
      <c r="G20" s="171"/>
    </row>
    <row r="21" spans="2:7" x14ac:dyDescent="0.25">
      <c r="B21" s="22" t="s">
        <v>5</v>
      </c>
      <c r="C21" s="8"/>
      <c r="D21" s="37" t="s">
        <v>32</v>
      </c>
      <c r="E21" s="118"/>
      <c r="F21" s="133"/>
      <c r="G21" s="122">
        <f>E21*(1-F21)</f>
        <v>0</v>
      </c>
    </row>
    <row r="22" spans="2:7" x14ac:dyDescent="0.25">
      <c r="B22" s="23" t="s">
        <v>6</v>
      </c>
      <c r="C22" s="9"/>
      <c r="D22" s="28" t="s">
        <v>32</v>
      </c>
      <c r="E22" s="118"/>
      <c r="F22" s="133"/>
      <c r="G22" s="123">
        <f t="shared" ref="G22:G27" si="0">E22*(1-F22)</f>
        <v>0</v>
      </c>
    </row>
    <row r="23" spans="2:7" x14ac:dyDescent="0.25">
      <c r="B23" s="22" t="s">
        <v>7</v>
      </c>
      <c r="C23" s="8"/>
      <c r="D23" s="28" t="s">
        <v>32</v>
      </c>
      <c r="E23" s="118"/>
      <c r="F23" s="133"/>
      <c r="G23" s="123">
        <f t="shared" si="0"/>
        <v>0</v>
      </c>
    </row>
    <row r="24" spans="2:7" x14ac:dyDescent="0.25">
      <c r="B24" s="22" t="s">
        <v>57</v>
      </c>
      <c r="C24" s="8"/>
      <c r="D24" s="28" t="s">
        <v>32</v>
      </c>
      <c r="E24" s="118"/>
      <c r="F24" s="133"/>
      <c r="G24" s="123">
        <f t="shared" si="0"/>
        <v>0</v>
      </c>
    </row>
    <row r="25" spans="2:7" x14ac:dyDescent="0.25">
      <c r="B25" s="22" t="s">
        <v>58</v>
      </c>
      <c r="C25" s="8"/>
      <c r="D25" s="28" t="s">
        <v>32</v>
      </c>
      <c r="E25" s="118"/>
      <c r="F25" s="133"/>
      <c r="G25" s="123">
        <f t="shared" si="0"/>
        <v>0</v>
      </c>
    </row>
    <row r="26" spans="2:7" x14ac:dyDescent="0.25">
      <c r="B26" s="22" t="s">
        <v>115</v>
      </c>
      <c r="C26" s="65"/>
      <c r="D26" s="28" t="s">
        <v>32</v>
      </c>
      <c r="E26" s="118"/>
      <c r="F26" s="133"/>
      <c r="G26" s="123">
        <f t="shared" si="0"/>
        <v>0</v>
      </c>
    </row>
    <row r="27" spans="2:7" ht="15.75" thickBot="1" x14ac:dyDescent="0.3">
      <c r="B27" s="24" t="s">
        <v>59</v>
      </c>
      <c r="C27" s="9"/>
      <c r="D27" s="28" t="s">
        <v>32</v>
      </c>
      <c r="E27" s="118"/>
      <c r="F27" s="134"/>
      <c r="G27" s="123">
        <f t="shared" si="0"/>
        <v>0</v>
      </c>
    </row>
    <row r="28" spans="2:7" ht="15.75" thickBot="1" x14ac:dyDescent="0.3">
      <c r="B28" s="172" t="s">
        <v>113</v>
      </c>
      <c r="C28" s="173"/>
      <c r="D28" s="174"/>
      <c r="E28" s="175"/>
      <c r="F28" s="176"/>
      <c r="G28" s="129">
        <f>SUM(G21:G27)</f>
        <v>0</v>
      </c>
    </row>
    <row r="29" spans="2:7" ht="15.75" thickBot="1" x14ac:dyDescent="0.3">
      <c r="B29" s="166" t="s">
        <v>49</v>
      </c>
      <c r="C29" s="167"/>
      <c r="D29" s="167"/>
      <c r="E29" s="167"/>
      <c r="F29" s="167"/>
      <c r="G29" s="165"/>
    </row>
    <row r="30" spans="2:7" x14ac:dyDescent="0.25">
      <c r="B30" s="159" t="s">
        <v>25</v>
      </c>
      <c r="C30" s="8" t="s">
        <v>33</v>
      </c>
      <c r="D30" s="34" t="s">
        <v>31</v>
      </c>
      <c r="E30" s="118"/>
      <c r="F30" s="133"/>
      <c r="G30" s="122">
        <f>E30*(1-F30)</f>
        <v>0</v>
      </c>
    </row>
    <row r="31" spans="2:7" x14ac:dyDescent="0.25">
      <c r="B31" s="160"/>
      <c r="C31" s="8" t="s">
        <v>34</v>
      </c>
      <c r="D31" s="34" t="s">
        <v>31</v>
      </c>
      <c r="E31" s="118"/>
      <c r="F31" s="133"/>
      <c r="G31" s="123">
        <f t="shared" ref="G31:G33" si="1">E31*(1-F31)</f>
        <v>0</v>
      </c>
    </row>
    <row r="32" spans="2:7" x14ac:dyDescent="0.25">
      <c r="B32" s="161"/>
      <c r="C32" s="25" t="s">
        <v>35</v>
      </c>
      <c r="D32" s="35" t="s">
        <v>31</v>
      </c>
      <c r="E32" s="118"/>
      <c r="F32" s="133"/>
      <c r="G32" s="123">
        <f t="shared" si="1"/>
        <v>0</v>
      </c>
    </row>
    <row r="33" spans="2:8" ht="15.75" thickBot="1" x14ac:dyDescent="0.3">
      <c r="B33" s="7" t="s">
        <v>101</v>
      </c>
      <c r="C33" s="65"/>
      <c r="D33" s="34" t="s">
        <v>31</v>
      </c>
      <c r="E33" s="118"/>
      <c r="F33" s="133"/>
      <c r="G33" s="123">
        <f t="shared" si="1"/>
        <v>0</v>
      </c>
    </row>
    <row r="34" spans="2:8" ht="15.75" thickBot="1" x14ac:dyDescent="0.3">
      <c r="B34" s="172" t="s">
        <v>114</v>
      </c>
      <c r="C34" s="173"/>
      <c r="D34" s="179"/>
      <c r="E34" s="175"/>
      <c r="F34" s="176"/>
      <c r="G34" s="129">
        <f>SUM(G30:G33)</f>
        <v>0</v>
      </c>
    </row>
    <row r="35" spans="2:8" ht="15.75" thickBot="1" x14ac:dyDescent="0.3">
      <c r="B35" s="182" t="s">
        <v>60</v>
      </c>
      <c r="C35" s="183"/>
      <c r="D35" s="183"/>
      <c r="E35" s="183"/>
      <c r="F35" s="184"/>
      <c r="G35" s="124">
        <f>SUM(G28+G34)</f>
        <v>0</v>
      </c>
      <c r="H35" t="s">
        <v>13</v>
      </c>
    </row>
    <row r="36" spans="2:8" ht="15.75" thickBot="1" x14ac:dyDescent="0.3">
      <c r="B36" s="185" t="s">
        <v>26</v>
      </c>
      <c r="C36" s="168"/>
      <c r="D36" s="163"/>
      <c r="E36" s="167"/>
      <c r="F36" s="167"/>
      <c r="G36" s="165"/>
    </row>
    <row r="37" spans="2:8" ht="15.75" thickBot="1" x14ac:dyDescent="0.3">
      <c r="B37" s="155" t="s">
        <v>94</v>
      </c>
      <c r="C37" s="156"/>
      <c r="D37" s="156"/>
      <c r="E37" s="157"/>
      <c r="F37" s="135"/>
      <c r="G37" s="11" t="s">
        <v>13</v>
      </c>
    </row>
    <row r="38" spans="2:8" ht="15.75" thickBot="1" x14ac:dyDescent="0.3">
      <c r="B38" s="155" t="s">
        <v>95</v>
      </c>
      <c r="C38" s="156"/>
      <c r="D38" s="156"/>
      <c r="E38" s="157"/>
      <c r="F38" s="136"/>
      <c r="G38" s="2" t="s">
        <v>13</v>
      </c>
    </row>
    <row r="39" spans="2:8" x14ac:dyDescent="0.25">
      <c r="B39" s="16"/>
      <c r="C39" s="16"/>
      <c r="D39" s="16"/>
      <c r="E39" s="16"/>
      <c r="F39" s="16"/>
      <c r="G39" s="16"/>
    </row>
    <row r="40" spans="2:8" x14ac:dyDescent="0.25">
      <c r="B40" s="2" t="s">
        <v>20</v>
      </c>
      <c r="C40" s="16"/>
      <c r="D40" s="16"/>
      <c r="E40" s="16"/>
      <c r="F40" s="16"/>
      <c r="G40" s="16"/>
    </row>
    <row r="41" spans="2:8" x14ac:dyDescent="0.25">
      <c r="B41" s="16"/>
      <c r="C41" s="16"/>
      <c r="D41" s="16"/>
      <c r="E41" s="16"/>
      <c r="F41" s="16"/>
      <c r="G41" s="16"/>
    </row>
    <row r="42" spans="2:8" x14ac:dyDescent="0.25">
      <c r="B42" s="17" t="s">
        <v>21</v>
      </c>
    </row>
    <row r="43" spans="2:8" x14ac:dyDescent="0.25">
      <c r="B43" s="16" t="s">
        <v>22</v>
      </c>
    </row>
    <row r="45" spans="2:8" x14ac:dyDescent="0.25">
      <c r="B45" s="139"/>
      <c r="C45" s="139"/>
      <c r="D45" s="139"/>
      <c r="E45" s="139"/>
      <c r="F45" s="139"/>
      <c r="G45" s="139"/>
      <c r="H45" s="139"/>
    </row>
    <row r="46" spans="2:8" x14ac:dyDescent="0.25">
      <c r="B46" s="140"/>
      <c r="C46" s="140"/>
      <c r="D46" s="140"/>
      <c r="E46" s="140"/>
      <c r="F46" s="140"/>
      <c r="G46" s="140"/>
      <c r="H46" s="139"/>
    </row>
    <row r="47" spans="2:8" x14ac:dyDescent="0.25">
      <c r="B47" s="141"/>
      <c r="C47" s="141"/>
      <c r="D47" s="141"/>
      <c r="E47" s="141"/>
      <c r="F47" s="141"/>
      <c r="G47" s="141"/>
      <c r="H47" s="139"/>
    </row>
    <row r="48" spans="2:8" x14ac:dyDescent="0.25">
      <c r="B48" s="141"/>
      <c r="C48" s="141"/>
      <c r="D48" s="141"/>
      <c r="E48" s="141"/>
      <c r="F48" s="141"/>
      <c r="G48" s="141"/>
      <c r="H48" s="139"/>
    </row>
    <row r="49" spans="2:8" x14ac:dyDescent="0.25">
      <c r="B49" s="139"/>
      <c r="C49" s="139"/>
      <c r="D49" s="139"/>
      <c r="E49" s="139"/>
      <c r="F49" s="139"/>
      <c r="G49" s="139"/>
      <c r="H49" s="139"/>
    </row>
    <row r="50" spans="2:8" x14ac:dyDescent="0.25">
      <c r="B50" s="139"/>
      <c r="C50" s="139"/>
      <c r="D50" s="139"/>
      <c r="E50" s="139"/>
      <c r="F50" s="139"/>
      <c r="G50" s="139"/>
      <c r="H50" s="139"/>
    </row>
    <row r="51" spans="2:8" x14ac:dyDescent="0.25">
      <c r="B51" s="139"/>
      <c r="C51" s="139"/>
      <c r="D51" s="139"/>
      <c r="E51" s="139"/>
      <c r="F51" s="139"/>
      <c r="G51" s="139"/>
      <c r="H51" s="139"/>
    </row>
    <row r="52" spans="2:8" x14ac:dyDescent="0.25">
      <c r="B52" s="139"/>
      <c r="C52" s="139"/>
      <c r="D52" s="139"/>
      <c r="E52" s="139"/>
      <c r="F52" s="139"/>
      <c r="G52" s="139"/>
      <c r="H52" s="139"/>
    </row>
    <row r="53" spans="2:8" x14ac:dyDescent="0.25">
      <c r="B53" s="142" t="s">
        <v>23</v>
      </c>
      <c r="C53" s="142"/>
      <c r="D53" s="18"/>
      <c r="E53" s="18"/>
      <c r="F53" s="143"/>
      <c r="G53" s="143" t="s">
        <v>36</v>
      </c>
      <c r="H53" s="139"/>
    </row>
    <row r="54" spans="2:8" ht="15.75" thickBot="1" x14ac:dyDescent="0.3">
      <c r="B54" s="138"/>
      <c r="C54" s="139"/>
      <c r="D54" s="139"/>
      <c r="E54" s="139"/>
      <c r="F54" s="138"/>
      <c r="G54" s="138"/>
      <c r="H54" s="139"/>
    </row>
    <row r="55" spans="2:8" x14ac:dyDescent="0.25">
      <c r="B55" s="139"/>
      <c r="C55" s="139"/>
      <c r="D55" s="139"/>
      <c r="E55" s="139"/>
      <c r="F55" s="139"/>
      <c r="G55" s="139"/>
      <c r="H55" s="139"/>
    </row>
    <row r="56" spans="2:8" x14ac:dyDescent="0.25">
      <c r="B56" s="139"/>
      <c r="C56" s="139"/>
      <c r="D56" s="139"/>
      <c r="E56" s="139"/>
      <c r="F56" s="139"/>
      <c r="G56" s="139"/>
      <c r="H56" s="139"/>
    </row>
  </sheetData>
  <sheetProtection algorithmName="SHA-512" hashValue="bDJVvu03m/ALefPhD5mJ+Dv41eNUPbSoPPrtPDCVqLU4+OWXSFXT+r73181bvg3MeOm9FCIy9OfruX41xQLJ7g==" saltValue="T+3PFfxJdK6cql7UgiLwEg==" spinCount="100000" sheet="1" objects="1" scenarios="1"/>
  <mergeCells count="13">
    <mergeCell ref="B38:E38"/>
    <mergeCell ref="B6:C6"/>
    <mergeCell ref="B37:E37"/>
    <mergeCell ref="B36:G36"/>
    <mergeCell ref="B19:G19"/>
    <mergeCell ref="D20:G20"/>
    <mergeCell ref="B29:G29"/>
    <mergeCell ref="B30:B32"/>
    <mergeCell ref="B28:C28"/>
    <mergeCell ref="D28:F28"/>
    <mergeCell ref="B34:C34"/>
    <mergeCell ref="D34:F34"/>
    <mergeCell ref="B35:F35"/>
  </mergeCells>
  <dataValidations count="1">
    <dataValidation type="custom" allowBlank="1" showInputMessage="1" showErrorMessage="1" prompt="2 decimalki" sqref="E21:E27 E30:E33" xr:uid="{F086E0F7-F9BE-4534-9857-DAE374903234}">
      <formula1>LEN(E21)-IFERROR(FIND(",",E21),99999999)&lt;=2</formula1>
    </dataValidation>
  </dataValidations>
  <pageMargins left="0.11811023622047245" right="0.11811023622047245" top="0.15748031496062992" bottom="0.15748031496062992" header="0.31496062992125984" footer="0.31496062992125984"/>
  <pageSetup paperSize="9" scale="9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H55"/>
  <sheetViews>
    <sheetView workbookViewId="0">
      <selection activeCell="E3" sqref="E3"/>
    </sheetView>
  </sheetViews>
  <sheetFormatPr defaultRowHeight="15" x14ac:dyDescent="0.25"/>
  <cols>
    <col min="1" max="1" width="2.7109375" customWidth="1"/>
    <col min="2" max="2" width="13.28515625" customWidth="1"/>
    <col min="3" max="3" width="31" customWidth="1"/>
    <col min="4" max="4" width="11.140625" customWidth="1"/>
    <col min="5" max="5" width="10.140625" customWidth="1"/>
    <col min="7" max="7" width="15.7109375" customWidth="1"/>
    <col min="8" max="8" width="8" customWidth="1"/>
  </cols>
  <sheetData>
    <row r="2" spans="2:8" x14ac:dyDescent="0.25">
      <c r="D2" s="20"/>
    </row>
    <row r="4" spans="2:8" x14ac:dyDescent="0.25">
      <c r="B4" s="20" t="s">
        <v>54</v>
      </c>
      <c r="C4" s="46"/>
      <c r="D4" s="47"/>
      <c r="E4" s="47"/>
      <c r="F4" s="47"/>
      <c r="G4" s="47"/>
      <c r="H4" s="63"/>
    </row>
    <row r="6" spans="2:8" x14ac:dyDescent="0.25">
      <c r="B6" s="158" t="s">
        <v>47</v>
      </c>
      <c r="C6" s="158"/>
    </row>
    <row r="7" spans="2:8" x14ac:dyDescent="0.25">
      <c r="B7" s="61" t="s">
        <v>73</v>
      </c>
    </row>
    <row r="9" spans="2:8" x14ac:dyDescent="0.25">
      <c r="B9" s="20" t="s">
        <v>48</v>
      </c>
    </row>
    <row r="10" spans="2:8" ht="15.75" thickBot="1" x14ac:dyDescent="0.3">
      <c r="B10" s="137"/>
      <c r="C10" s="138"/>
      <c r="D10" s="138"/>
      <c r="E10" s="138"/>
      <c r="F10" s="139"/>
      <c r="G10" s="139"/>
    </row>
    <row r="11" spans="2:8" x14ac:dyDescent="0.25">
      <c r="B11" s="139"/>
      <c r="C11" s="139"/>
      <c r="D11" s="139"/>
      <c r="E11" s="139"/>
      <c r="F11" s="139"/>
      <c r="G11" s="139"/>
    </row>
    <row r="13" spans="2:8" x14ac:dyDescent="0.25">
      <c r="B13" s="20" t="s">
        <v>51</v>
      </c>
    </row>
    <row r="16" spans="2:8" ht="15.75" thickBot="1" x14ac:dyDescent="0.3"/>
    <row r="17" spans="2:7" ht="15.75" thickBot="1" x14ac:dyDescent="0.3">
      <c r="B17" s="1"/>
      <c r="C17" s="2"/>
      <c r="D17" s="2"/>
      <c r="E17" s="2"/>
      <c r="F17" s="2"/>
      <c r="G17" s="57" t="s">
        <v>0</v>
      </c>
    </row>
    <row r="18" spans="2:7" x14ac:dyDescent="0.25">
      <c r="B18" s="1"/>
      <c r="C18" s="2"/>
      <c r="D18" s="26" t="s">
        <v>28</v>
      </c>
      <c r="E18" s="3" t="s">
        <v>30</v>
      </c>
      <c r="F18" s="26" t="s">
        <v>1</v>
      </c>
      <c r="G18" s="30" t="s">
        <v>30</v>
      </c>
    </row>
    <row r="19" spans="2:7" ht="15.75" thickBot="1" x14ac:dyDescent="0.3">
      <c r="B19" s="1"/>
      <c r="C19" s="2"/>
      <c r="D19" s="27" t="s">
        <v>29</v>
      </c>
      <c r="E19" s="4" t="s">
        <v>2</v>
      </c>
      <c r="F19" s="5"/>
      <c r="G19" s="31" t="s">
        <v>2</v>
      </c>
    </row>
    <row r="20" spans="2:7" ht="15.75" thickBot="1" x14ac:dyDescent="0.3">
      <c r="B20" s="166" t="s">
        <v>3</v>
      </c>
      <c r="C20" s="167"/>
      <c r="D20" s="168"/>
      <c r="E20" s="167"/>
      <c r="F20" s="167"/>
      <c r="G20" s="165"/>
    </row>
    <row r="21" spans="2:7" ht="15.75" thickBot="1" x14ac:dyDescent="0.3">
      <c r="B21" s="21" t="s">
        <v>24</v>
      </c>
      <c r="C21" s="6"/>
      <c r="D21" s="169"/>
      <c r="E21" s="170"/>
      <c r="F21" s="170"/>
      <c r="G21" s="171"/>
    </row>
    <row r="22" spans="2:7" x14ac:dyDescent="0.25">
      <c r="B22" s="22" t="s">
        <v>5</v>
      </c>
      <c r="C22" s="8"/>
      <c r="D22" s="37" t="s">
        <v>32</v>
      </c>
      <c r="E22" s="118"/>
      <c r="F22" s="133"/>
      <c r="G22" s="122">
        <f>E22*(1-F22)</f>
        <v>0</v>
      </c>
    </row>
    <row r="23" spans="2:7" x14ac:dyDescent="0.25">
      <c r="B23" s="23" t="s">
        <v>6</v>
      </c>
      <c r="C23" s="9"/>
      <c r="D23" s="28" t="s">
        <v>32</v>
      </c>
      <c r="E23" s="118"/>
      <c r="F23" s="133"/>
      <c r="G23" s="123">
        <f t="shared" ref="G23:G28" si="0">E23*(1-F23)</f>
        <v>0</v>
      </c>
    </row>
    <row r="24" spans="2:7" x14ac:dyDescent="0.25">
      <c r="B24" s="22" t="s">
        <v>7</v>
      </c>
      <c r="C24" s="8"/>
      <c r="D24" s="28" t="s">
        <v>32</v>
      </c>
      <c r="E24" s="118"/>
      <c r="F24" s="133"/>
      <c r="G24" s="123">
        <f t="shared" si="0"/>
        <v>0</v>
      </c>
    </row>
    <row r="25" spans="2:7" x14ac:dyDescent="0.25">
      <c r="B25" s="22" t="s">
        <v>57</v>
      </c>
      <c r="C25" s="8"/>
      <c r="D25" s="28" t="s">
        <v>32</v>
      </c>
      <c r="E25" s="118"/>
      <c r="F25" s="133"/>
      <c r="G25" s="123">
        <f t="shared" si="0"/>
        <v>0</v>
      </c>
    </row>
    <row r="26" spans="2:7" x14ac:dyDescent="0.25">
      <c r="B26" s="22" t="s">
        <v>58</v>
      </c>
      <c r="C26" s="8"/>
      <c r="D26" s="28" t="s">
        <v>32</v>
      </c>
      <c r="E26" s="118"/>
      <c r="F26" s="133"/>
      <c r="G26" s="123">
        <f t="shared" si="0"/>
        <v>0</v>
      </c>
    </row>
    <row r="27" spans="2:7" x14ac:dyDescent="0.25">
      <c r="B27" s="22" t="s">
        <v>115</v>
      </c>
      <c r="C27" s="65"/>
      <c r="D27" s="28" t="s">
        <v>32</v>
      </c>
      <c r="E27" s="118"/>
      <c r="F27" s="133"/>
      <c r="G27" s="123">
        <f t="shared" si="0"/>
        <v>0</v>
      </c>
    </row>
    <row r="28" spans="2:7" ht="15.75" thickBot="1" x14ac:dyDescent="0.3">
      <c r="B28" s="24" t="s">
        <v>59</v>
      </c>
      <c r="C28" s="9"/>
      <c r="D28" s="28" t="s">
        <v>32</v>
      </c>
      <c r="E28" s="118"/>
      <c r="F28" s="134"/>
      <c r="G28" s="123">
        <f t="shared" si="0"/>
        <v>0</v>
      </c>
    </row>
    <row r="29" spans="2:7" ht="15.75" thickBot="1" x14ac:dyDescent="0.3">
      <c r="B29" s="172" t="s">
        <v>113</v>
      </c>
      <c r="C29" s="173"/>
      <c r="D29" s="174"/>
      <c r="E29" s="175"/>
      <c r="F29" s="176"/>
      <c r="G29" s="129">
        <f>SUM(G22:G28)</f>
        <v>0</v>
      </c>
    </row>
    <row r="30" spans="2:7" ht="15.75" thickBot="1" x14ac:dyDescent="0.3">
      <c r="B30" s="166" t="s">
        <v>49</v>
      </c>
      <c r="C30" s="167"/>
      <c r="D30" s="167"/>
      <c r="E30" s="167"/>
      <c r="F30" s="167"/>
      <c r="G30" s="165"/>
    </row>
    <row r="31" spans="2:7" x14ac:dyDescent="0.25">
      <c r="B31" s="159" t="s">
        <v>25</v>
      </c>
      <c r="C31" s="8" t="s">
        <v>33</v>
      </c>
      <c r="D31" s="34" t="s">
        <v>31</v>
      </c>
      <c r="E31" s="118"/>
      <c r="F31" s="133"/>
      <c r="G31" s="122">
        <f>E31*(1-F31)</f>
        <v>0</v>
      </c>
    </row>
    <row r="32" spans="2:7" x14ac:dyDescent="0.25">
      <c r="B32" s="160"/>
      <c r="C32" s="8" t="s">
        <v>34</v>
      </c>
      <c r="D32" s="34" t="s">
        <v>31</v>
      </c>
      <c r="E32" s="118"/>
      <c r="F32" s="133"/>
      <c r="G32" s="123">
        <f t="shared" ref="G32:G34" si="1">E32*(1-F32)</f>
        <v>0</v>
      </c>
    </row>
    <row r="33" spans="2:8" x14ac:dyDescent="0.25">
      <c r="B33" s="161"/>
      <c r="C33" s="25" t="s">
        <v>35</v>
      </c>
      <c r="D33" s="35" t="s">
        <v>31</v>
      </c>
      <c r="E33" s="118"/>
      <c r="F33" s="133"/>
      <c r="G33" s="123">
        <f t="shared" si="1"/>
        <v>0</v>
      </c>
    </row>
    <row r="34" spans="2:8" ht="15.75" thickBot="1" x14ac:dyDescent="0.3">
      <c r="B34" s="7" t="s">
        <v>101</v>
      </c>
      <c r="C34" s="65"/>
      <c r="D34" s="34" t="s">
        <v>31</v>
      </c>
      <c r="E34" s="118"/>
      <c r="F34" s="133"/>
      <c r="G34" s="123">
        <f t="shared" si="1"/>
        <v>0</v>
      </c>
    </row>
    <row r="35" spans="2:8" ht="15.75" thickBot="1" x14ac:dyDescent="0.3">
      <c r="B35" s="172" t="s">
        <v>114</v>
      </c>
      <c r="C35" s="173"/>
      <c r="D35" s="174"/>
      <c r="E35" s="175"/>
      <c r="F35" s="176"/>
      <c r="G35" s="129">
        <f>SUM(G31:G34)</f>
        <v>0</v>
      </c>
    </row>
    <row r="36" spans="2:8" ht="15.75" thickBot="1" x14ac:dyDescent="0.3">
      <c r="B36" s="182" t="s">
        <v>60</v>
      </c>
      <c r="C36" s="183"/>
      <c r="D36" s="183"/>
      <c r="E36" s="183"/>
      <c r="F36" s="184"/>
      <c r="G36" s="124">
        <f>SUM(G29+G35)</f>
        <v>0</v>
      </c>
      <c r="H36" t="s">
        <v>13</v>
      </c>
    </row>
    <row r="37" spans="2:8" ht="15.75" thickBot="1" x14ac:dyDescent="0.3">
      <c r="B37" s="185" t="s">
        <v>26</v>
      </c>
      <c r="C37" s="168"/>
      <c r="D37" s="168"/>
      <c r="E37" s="167"/>
      <c r="F37" s="167"/>
      <c r="G37" s="165"/>
    </row>
    <row r="38" spans="2:8" ht="15.75" thickBot="1" x14ac:dyDescent="0.3">
      <c r="B38" s="155" t="s">
        <v>94</v>
      </c>
      <c r="C38" s="156"/>
      <c r="D38" s="156"/>
      <c r="E38" s="157"/>
      <c r="F38" s="135"/>
      <c r="G38" s="11" t="s">
        <v>13</v>
      </c>
    </row>
    <row r="39" spans="2:8" ht="15.75" thickBot="1" x14ac:dyDescent="0.3">
      <c r="B39" s="155" t="s">
        <v>95</v>
      </c>
      <c r="C39" s="156"/>
      <c r="D39" s="156"/>
      <c r="E39" s="157"/>
      <c r="F39" s="136"/>
      <c r="G39" s="2" t="s">
        <v>13</v>
      </c>
    </row>
    <row r="40" spans="2:8" x14ac:dyDescent="0.25">
      <c r="B40" s="16"/>
      <c r="C40" s="16"/>
      <c r="D40" s="16"/>
      <c r="E40" s="16"/>
      <c r="F40" s="16"/>
      <c r="G40" s="16"/>
    </row>
    <row r="41" spans="2:8" x14ac:dyDescent="0.25">
      <c r="B41" s="2" t="s">
        <v>20</v>
      </c>
      <c r="C41" s="16"/>
      <c r="D41" s="16"/>
      <c r="E41" s="16"/>
      <c r="F41" s="16"/>
      <c r="G41" s="16"/>
    </row>
    <row r="42" spans="2:8" x14ac:dyDescent="0.25">
      <c r="B42" s="16"/>
      <c r="C42" s="16"/>
      <c r="D42" s="16"/>
      <c r="E42" s="16"/>
      <c r="F42" s="16"/>
      <c r="G42" s="16"/>
    </row>
    <row r="43" spans="2:8" x14ac:dyDescent="0.25">
      <c r="B43" s="17" t="s">
        <v>21</v>
      </c>
    </row>
    <row r="44" spans="2:8" x14ac:dyDescent="0.25">
      <c r="B44" s="16" t="s">
        <v>22</v>
      </c>
    </row>
    <row r="46" spans="2:8" x14ac:dyDescent="0.25">
      <c r="B46" s="140"/>
      <c r="C46" s="140"/>
      <c r="D46" s="140"/>
      <c r="E46" s="140"/>
      <c r="F46" s="140"/>
      <c r="G46" s="140"/>
    </row>
    <row r="47" spans="2:8" x14ac:dyDescent="0.25">
      <c r="B47" s="141"/>
      <c r="C47" s="141"/>
      <c r="D47" s="141"/>
      <c r="E47" s="141"/>
      <c r="F47" s="141"/>
      <c r="G47" s="141"/>
    </row>
    <row r="48" spans="2:8" x14ac:dyDescent="0.25">
      <c r="B48" s="141"/>
      <c r="C48" s="141"/>
      <c r="D48" s="141"/>
      <c r="E48" s="141"/>
      <c r="F48" s="141"/>
      <c r="G48" s="141"/>
    </row>
    <row r="49" spans="2:7" x14ac:dyDescent="0.25">
      <c r="B49" s="139"/>
      <c r="C49" s="139"/>
      <c r="D49" s="139"/>
      <c r="E49" s="139"/>
      <c r="F49" s="139"/>
      <c r="G49" s="139"/>
    </row>
    <row r="50" spans="2:7" x14ac:dyDescent="0.25">
      <c r="B50" s="139"/>
      <c r="C50" s="139"/>
      <c r="D50" s="139"/>
      <c r="E50" s="139"/>
      <c r="F50" s="139"/>
      <c r="G50" s="139"/>
    </row>
    <row r="51" spans="2:7" x14ac:dyDescent="0.25">
      <c r="B51" s="139"/>
      <c r="C51" s="139"/>
      <c r="D51" s="139"/>
      <c r="E51" s="139"/>
      <c r="F51" s="139"/>
      <c r="G51" s="139"/>
    </row>
    <row r="52" spans="2:7" x14ac:dyDescent="0.25">
      <c r="B52" s="139"/>
      <c r="C52" s="139"/>
      <c r="D52" s="139"/>
      <c r="E52" s="139"/>
      <c r="F52" s="139"/>
      <c r="G52" s="139"/>
    </row>
    <row r="53" spans="2:7" x14ac:dyDescent="0.25">
      <c r="B53" s="142" t="s">
        <v>23</v>
      </c>
      <c r="C53" s="142"/>
      <c r="D53" s="18"/>
      <c r="E53" s="18"/>
      <c r="F53" s="143"/>
      <c r="G53" s="143" t="s">
        <v>36</v>
      </c>
    </row>
    <row r="54" spans="2:7" ht="15.75" thickBot="1" x14ac:dyDescent="0.3">
      <c r="B54" s="138"/>
      <c r="C54" s="139"/>
      <c r="D54" s="139"/>
      <c r="E54" s="139"/>
      <c r="F54" s="138"/>
      <c r="G54" s="138"/>
    </row>
    <row r="55" spans="2:7" x14ac:dyDescent="0.25">
      <c r="B55" s="139"/>
      <c r="C55" s="139"/>
      <c r="D55" s="139"/>
      <c r="E55" s="139"/>
      <c r="F55" s="139"/>
      <c r="G55" s="139"/>
    </row>
  </sheetData>
  <sheetProtection algorithmName="SHA-512" hashValue="LxA+p8dhDVuhbbIR+U7BFaEJ4+tO2rqBuV5RJsx9ibJqKbuqt3r62D3E/pZoZFO28pxYjkC584or5zTXhvblRQ==" saltValue="VfnJLtWm3O9tGvBp3wokMQ==" spinCount="100000" sheet="1" objects="1" scenarios="1"/>
  <mergeCells count="13">
    <mergeCell ref="B35:C35"/>
    <mergeCell ref="D35:F35"/>
    <mergeCell ref="B36:F36"/>
    <mergeCell ref="B39:E39"/>
    <mergeCell ref="B38:E38"/>
    <mergeCell ref="B37:G37"/>
    <mergeCell ref="B6:C6"/>
    <mergeCell ref="B20:G20"/>
    <mergeCell ref="D21:G21"/>
    <mergeCell ref="B30:G30"/>
    <mergeCell ref="B31:B33"/>
    <mergeCell ref="B29:C29"/>
    <mergeCell ref="D29:F29"/>
  </mergeCells>
  <dataValidations count="1">
    <dataValidation type="custom" allowBlank="1" showInputMessage="1" showErrorMessage="1" prompt="2 decimalki" sqref="E22:E28 E31:E34" xr:uid="{3572BD69-8A86-4E25-BC42-784CE2AD5568}">
      <formula1>LEN(E22)-IFERROR(FIND(",",E22),99999999)&lt;=2</formula1>
    </dataValidation>
  </dataValidations>
  <pageMargins left="0.19685039370078741" right="0.11811023622047245" top="0.15748031496062992" bottom="0.15748031496062992" header="0.31496062992125984" footer="0.31496062992125984"/>
  <pageSetup paperSize="9" scale="95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H56"/>
  <sheetViews>
    <sheetView workbookViewId="0">
      <selection activeCell="E4" sqref="E4"/>
    </sheetView>
  </sheetViews>
  <sheetFormatPr defaultRowHeight="15" x14ac:dyDescent="0.25"/>
  <cols>
    <col min="1" max="1" width="2.7109375" customWidth="1"/>
    <col min="2" max="2" width="13.28515625" customWidth="1"/>
    <col min="3" max="3" width="31" customWidth="1"/>
    <col min="4" max="4" width="11.140625" customWidth="1"/>
    <col min="5" max="5" width="10.140625" customWidth="1"/>
    <col min="6" max="6" width="9.140625" customWidth="1"/>
    <col min="7" max="7" width="15.7109375" customWidth="1"/>
  </cols>
  <sheetData>
    <row r="2" spans="2:8" x14ac:dyDescent="0.25">
      <c r="D2" s="20"/>
    </row>
    <row r="4" spans="2:8" x14ac:dyDescent="0.25">
      <c r="B4" s="20" t="s">
        <v>55</v>
      </c>
    </row>
    <row r="5" spans="2:8" x14ac:dyDescent="0.25">
      <c r="B5" s="20"/>
    </row>
    <row r="6" spans="2:8" x14ac:dyDescent="0.25">
      <c r="B6" s="158" t="s">
        <v>47</v>
      </c>
      <c r="C6" s="158"/>
    </row>
    <row r="7" spans="2:8" x14ac:dyDescent="0.25">
      <c r="B7" s="61" t="s">
        <v>65</v>
      </c>
    </row>
    <row r="9" spans="2:8" x14ac:dyDescent="0.25">
      <c r="B9" s="20" t="s">
        <v>48</v>
      </c>
    </row>
    <row r="10" spans="2:8" ht="15.75" thickBot="1" x14ac:dyDescent="0.3">
      <c r="B10" s="137"/>
      <c r="C10" s="138"/>
      <c r="D10" s="138"/>
      <c r="E10" s="138"/>
      <c r="F10" s="139"/>
      <c r="G10" s="139"/>
      <c r="H10" s="139"/>
    </row>
    <row r="11" spans="2:8" x14ac:dyDescent="0.25">
      <c r="B11" s="139"/>
      <c r="C11" s="139"/>
      <c r="D11" s="139"/>
      <c r="E11" s="139"/>
      <c r="F11" s="139"/>
      <c r="G11" s="139"/>
      <c r="H11" s="139"/>
    </row>
    <row r="13" spans="2:8" x14ac:dyDescent="0.25">
      <c r="B13" s="20" t="s">
        <v>99</v>
      </c>
    </row>
    <row r="16" spans="2:8" ht="15.75" thickBot="1" x14ac:dyDescent="0.3"/>
    <row r="17" spans="2:7" ht="15.75" thickBot="1" x14ac:dyDescent="0.3">
      <c r="B17" s="1"/>
      <c r="C17" s="2"/>
      <c r="D17" s="2"/>
      <c r="E17" s="2"/>
      <c r="F17" s="2"/>
      <c r="G17" s="57" t="s">
        <v>0</v>
      </c>
    </row>
    <row r="18" spans="2:7" x14ac:dyDescent="0.25">
      <c r="B18" s="1"/>
      <c r="C18" s="2"/>
      <c r="D18" s="26" t="s">
        <v>28</v>
      </c>
      <c r="E18" s="3" t="s">
        <v>30</v>
      </c>
      <c r="F18" s="26" t="s">
        <v>1</v>
      </c>
      <c r="G18" s="30" t="s">
        <v>30</v>
      </c>
    </row>
    <row r="19" spans="2:7" ht="15.75" thickBot="1" x14ac:dyDescent="0.3">
      <c r="B19" s="1"/>
      <c r="C19" s="2"/>
      <c r="D19" s="27" t="s">
        <v>29</v>
      </c>
      <c r="E19" s="4" t="s">
        <v>2</v>
      </c>
      <c r="F19" s="5"/>
      <c r="G19" s="31" t="s">
        <v>2</v>
      </c>
    </row>
    <row r="20" spans="2:7" ht="15.75" thickBot="1" x14ac:dyDescent="0.3">
      <c r="B20" s="166" t="s">
        <v>3</v>
      </c>
      <c r="C20" s="167"/>
      <c r="D20" s="168"/>
      <c r="E20" s="167"/>
      <c r="F20" s="167"/>
      <c r="G20" s="165"/>
    </row>
    <row r="21" spans="2:7" ht="15.75" thickBot="1" x14ac:dyDescent="0.3">
      <c r="B21" s="21" t="s">
        <v>24</v>
      </c>
      <c r="C21" s="6"/>
      <c r="D21" s="169"/>
      <c r="E21" s="170"/>
      <c r="F21" s="170"/>
      <c r="G21" s="171"/>
    </row>
    <row r="22" spans="2:7" x14ac:dyDescent="0.25">
      <c r="B22" s="22" t="s">
        <v>5</v>
      </c>
      <c r="C22" s="8"/>
      <c r="D22" s="37" t="s">
        <v>32</v>
      </c>
      <c r="E22" s="118"/>
      <c r="F22" s="133"/>
      <c r="G22" s="122">
        <f>E22*(1-F22)</f>
        <v>0</v>
      </c>
    </row>
    <row r="23" spans="2:7" x14ac:dyDescent="0.25">
      <c r="B23" s="23" t="s">
        <v>6</v>
      </c>
      <c r="C23" s="9"/>
      <c r="D23" s="28" t="s">
        <v>32</v>
      </c>
      <c r="E23" s="118"/>
      <c r="F23" s="133"/>
      <c r="G23" s="123">
        <f t="shared" ref="G23:G28" si="0">E23*(1-F23)</f>
        <v>0</v>
      </c>
    </row>
    <row r="24" spans="2:7" x14ac:dyDescent="0.25">
      <c r="B24" s="22" t="s">
        <v>7</v>
      </c>
      <c r="C24" s="8"/>
      <c r="D24" s="28" t="s">
        <v>32</v>
      </c>
      <c r="E24" s="118"/>
      <c r="F24" s="133"/>
      <c r="G24" s="123">
        <f t="shared" si="0"/>
        <v>0</v>
      </c>
    </row>
    <row r="25" spans="2:7" x14ac:dyDescent="0.25">
      <c r="B25" s="22" t="s">
        <v>57</v>
      </c>
      <c r="C25" s="8"/>
      <c r="D25" s="28" t="s">
        <v>32</v>
      </c>
      <c r="E25" s="118"/>
      <c r="F25" s="133"/>
      <c r="G25" s="123">
        <f t="shared" si="0"/>
        <v>0</v>
      </c>
    </row>
    <row r="26" spans="2:7" x14ac:dyDescent="0.25">
      <c r="B26" s="22" t="s">
        <v>58</v>
      </c>
      <c r="C26" s="8"/>
      <c r="D26" s="28" t="s">
        <v>32</v>
      </c>
      <c r="E26" s="118"/>
      <c r="F26" s="133"/>
      <c r="G26" s="123">
        <f t="shared" si="0"/>
        <v>0</v>
      </c>
    </row>
    <row r="27" spans="2:7" x14ac:dyDescent="0.25">
      <c r="B27" s="22" t="s">
        <v>115</v>
      </c>
      <c r="C27" s="65"/>
      <c r="D27" s="28" t="s">
        <v>32</v>
      </c>
      <c r="E27" s="118"/>
      <c r="F27" s="133"/>
      <c r="G27" s="123">
        <f t="shared" si="0"/>
        <v>0</v>
      </c>
    </row>
    <row r="28" spans="2:7" ht="15.75" thickBot="1" x14ac:dyDescent="0.3">
      <c r="B28" s="24" t="s">
        <v>59</v>
      </c>
      <c r="C28" s="9"/>
      <c r="D28" s="28" t="s">
        <v>32</v>
      </c>
      <c r="E28" s="118"/>
      <c r="F28" s="134"/>
      <c r="G28" s="123">
        <f t="shared" si="0"/>
        <v>0</v>
      </c>
    </row>
    <row r="29" spans="2:7" ht="15.75" thickBot="1" x14ac:dyDescent="0.3">
      <c r="B29" s="172" t="s">
        <v>113</v>
      </c>
      <c r="C29" s="173"/>
      <c r="D29" s="174"/>
      <c r="E29" s="175"/>
      <c r="F29" s="176"/>
      <c r="G29" s="129">
        <f>SUM(G22:G28)</f>
        <v>0</v>
      </c>
    </row>
    <row r="30" spans="2:7" ht="15.75" thickBot="1" x14ac:dyDescent="0.3">
      <c r="B30" s="166" t="s">
        <v>49</v>
      </c>
      <c r="C30" s="167"/>
      <c r="D30" s="167"/>
      <c r="E30" s="167"/>
      <c r="F30" s="167"/>
      <c r="G30" s="165"/>
    </row>
    <row r="31" spans="2:7" x14ac:dyDescent="0.25">
      <c r="B31" s="159" t="s">
        <v>25</v>
      </c>
      <c r="C31" s="8" t="s">
        <v>33</v>
      </c>
      <c r="D31" s="34" t="s">
        <v>31</v>
      </c>
      <c r="E31" s="118"/>
      <c r="F31" s="133"/>
      <c r="G31" s="122">
        <f>E31*(1-F31)</f>
        <v>0</v>
      </c>
    </row>
    <row r="32" spans="2:7" x14ac:dyDescent="0.25">
      <c r="B32" s="160"/>
      <c r="C32" s="8" t="s">
        <v>34</v>
      </c>
      <c r="D32" s="34" t="s">
        <v>31</v>
      </c>
      <c r="E32" s="118"/>
      <c r="F32" s="133"/>
      <c r="G32" s="123">
        <f t="shared" ref="G32:G34" si="1">E32*(1-F32)</f>
        <v>0</v>
      </c>
    </row>
    <row r="33" spans="2:8" x14ac:dyDescent="0.25">
      <c r="B33" s="161"/>
      <c r="C33" s="25" t="s">
        <v>35</v>
      </c>
      <c r="D33" s="35" t="s">
        <v>31</v>
      </c>
      <c r="E33" s="118"/>
      <c r="F33" s="133"/>
      <c r="G33" s="123">
        <f t="shared" si="1"/>
        <v>0</v>
      </c>
    </row>
    <row r="34" spans="2:8" ht="15.75" thickBot="1" x14ac:dyDescent="0.3">
      <c r="B34" s="7" t="s">
        <v>101</v>
      </c>
      <c r="C34" s="65"/>
      <c r="D34" s="34" t="s">
        <v>31</v>
      </c>
      <c r="E34" s="118"/>
      <c r="F34" s="133"/>
      <c r="G34" s="131">
        <f t="shared" si="1"/>
        <v>0</v>
      </c>
    </row>
    <row r="35" spans="2:8" ht="15.75" thickBot="1" x14ac:dyDescent="0.3">
      <c r="B35" s="172" t="s">
        <v>114</v>
      </c>
      <c r="C35" s="173"/>
      <c r="D35" s="174"/>
      <c r="E35" s="175"/>
      <c r="F35" s="176"/>
      <c r="G35" s="129">
        <f>SUM(G31:G34)</f>
        <v>0</v>
      </c>
    </row>
    <row r="36" spans="2:8" ht="15.75" thickBot="1" x14ac:dyDescent="0.3">
      <c r="B36" s="182" t="s">
        <v>60</v>
      </c>
      <c r="C36" s="183"/>
      <c r="D36" s="183"/>
      <c r="E36" s="183"/>
      <c r="F36" s="184"/>
      <c r="G36" s="124">
        <f>SUM(G29+G35)</f>
        <v>0</v>
      </c>
      <c r="H36" t="s">
        <v>13</v>
      </c>
    </row>
    <row r="37" spans="2:8" ht="15.75" thickBot="1" x14ac:dyDescent="0.3">
      <c r="B37" s="185" t="s">
        <v>26</v>
      </c>
      <c r="C37" s="168"/>
      <c r="D37" s="168"/>
      <c r="E37" s="167"/>
      <c r="F37" s="167"/>
      <c r="G37" s="165"/>
    </row>
    <row r="38" spans="2:8" ht="15.75" thickBot="1" x14ac:dyDescent="0.3">
      <c r="B38" s="155" t="s">
        <v>94</v>
      </c>
      <c r="C38" s="156"/>
      <c r="D38" s="156"/>
      <c r="E38" s="157"/>
      <c r="F38" s="135"/>
      <c r="G38" s="11" t="s">
        <v>13</v>
      </c>
    </row>
    <row r="39" spans="2:8" ht="15.75" thickBot="1" x14ac:dyDescent="0.3">
      <c r="B39" s="155" t="s">
        <v>95</v>
      </c>
      <c r="C39" s="156"/>
      <c r="D39" s="156"/>
      <c r="E39" s="157"/>
      <c r="F39" s="136"/>
      <c r="G39" s="2" t="s">
        <v>13</v>
      </c>
    </row>
    <row r="40" spans="2:8" x14ac:dyDescent="0.25">
      <c r="B40" s="16"/>
      <c r="C40" s="16"/>
      <c r="D40" s="16"/>
      <c r="E40" s="16"/>
      <c r="F40" s="16"/>
      <c r="G40" s="16"/>
    </row>
    <row r="41" spans="2:8" x14ac:dyDescent="0.25">
      <c r="B41" s="2" t="s">
        <v>20</v>
      </c>
      <c r="C41" s="16"/>
      <c r="D41" s="16"/>
      <c r="E41" s="16"/>
      <c r="F41" s="16"/>
      <c r="G41" s="16"/>
    </row>
    <row r="42" spans="2:8" x14ac:dyDescent="0.25">
      <c r="B42" s="16"/>
      <c r="C42" s="16"/>
      <c r="D42" s="16"/>
      <c r="E42" s="16"/>
      <c r="F42" s="16"/>
      <c r="G42" s="16"/>
    </row>
    <row r="43" spans="2:8" x14ac:dyDescent="0.25">
      <c r="B43" s="17" t="s">
        <v>21</v>
      </c>
    </row>
    <row r="44" spans="2:8" x14ac:dyDescent="0.25">
      <c r="B44" s="16" t="s">
        <v>22</v>
      </c>
    </row>
    <row r="45" spans="2:8" x14ac:dyDescent="0.25">
      <c r="B45" s="139"/>
      <c r="C45" s="139"/>
      <c r="D45" s="139"/>
      <c r="E45" s="139"/>
      <c r="F45" s="139"/>
      <c r="G45" s="139"/>
      <c r="H45" s="139"/>
    </row>
    <row r="46" spans="2:8" x14ac:dyDescent="0.25">
      <c r="B46" s="140"/>
      <c r="C46" s="140"/>
      <c r="D46" s="140"/>
      <c r="E46" s="140"/>
      <c r="F46" s="140"/>
      <c r="G46" s="140"/>
      <c r="H46" s="139"/>
    </row>
    <row r="47" spans="2:8" x14ac:dyDescent="0.25">
      <c r="B47" s="141"/>
      <c r="C47" s="141"/>
      <c r="D47" s="141"/>
      <c r="E47" s="141"/>
      <c r="F47" s="141"/>
      <c r="G47" s="141"/>
      <c r="H47" s="139"/>
    </row>
    <row r="48" spans="2:8" x14ac:dyDescent="0.25">
      <c r="B48" s="141"/>
      <c r="C48" s="141"/>
      <c r="D48" s="141"/>
      <c r="E48" s="141"/>
      <c r="F48" s="141"/>
      <c r="G48" s="141"/>
      <c r="H48" s="139"/>
    </row>
    <row r="49" spans="2:8" x14ac:dyDescent="0.25">
      <c r="B49" s="139"/>
      <c r="C49" s="139"/>
      <c r="D49" s="139"/>
      <c r="E49" s="139"/>
      <c r="F49" s="139"/>
      <c r="G49" s="139"/>
      <c r="H49" s="139"/>
    </row>
    <row r="50" spans="2:8" x14ac:dyDescent="0.25">
      <c r="B50" s="139"/>
      <c r="C50" s="139"/>
      <c r="D50" s="139"/>
      <c r="E50" s="139"/>
      <c r="F50" s="139"/>
      <c r="G50" s="139"/>
      <c r="H50" s="139"/>
    </row>
    <row r="51" spans="2:8" x14ac:dyDescent="0.25">
      <c r="B51" s="139"/>
      <c r="C51" s="139"/>
      <c r="D51" s="139"/>
      <c r="E51" s="139"/>
      <c r="F51" s="139"/>
      <c r="G51" s="139"/>
      <c r="H51" s="139"/>
    </row>
    <row r="52" spans="2:8" x14ac:dyDescent="0.25">
      <c r="B52" s="139"/>
      <c r="C52" s="139"/>
      <c r="D52" s="139"/>
      <c r="E52" s="139"/>
      <c r="F52" s="139"/>
      <c r="G52" s="139"/>
      <c r="H52" s="139"/>
    </row>
    <row r="53" spans="2:8" x14ac:dyDescent="0.25">
      <c r="B53" s="142" t="s">
        <v>23</v>
      </c>
      <c r="C53" s="142"/>
      <c r="D53" s="18"/>
      <c r="E53" s="18"/>
      <c r="F53" s="143"/>
      <c r="G53" s="143" t="s">
        <v>36</v>
      </c>
      <c r="H53" s="139"/>
    </row>
    <row r="54" spans="2:8" ht="15.75" thickBot="1" x14ac:dyDescent="0.3">
      <c r="B54" s="138"/>
      <c r="C54" s="139"/>
      <c r="D54" s="139"/>
      <c r="E54" s="139"/>
      <c r="F54" s="138"/>
      <c r="G54" s="138"/>
      <c r="H54" s="139"/>
    </row>
    <row r="55" spans="2:8" x14ac:dyDescent="0.25">
      <c r="B55" s="139"/>
      <c r="C55" s="139"/>
      <c r="D55" s="139"/>
      <c r="E55" s="139"/>
      <c r="F55" s="139"/>
      <c r="G55" s="139"/>
      <c r="H55" s="139"/>
    </row>
    <row r="56" spans="2:8" x14ac:dyDescent="0.25">
      <c r="B56" s="139"/>
      <c r="C56" s="139"/>
      <c r="D56" s="139"/>
      <c r="E56" s="139"/>
      <c r="F56" s="139"/>
      <c r="G56" s="139"/>
      <c r="H56" s="139"/>
    </row>
  </sheetData>
  <sheetProtection algorithmName="SHA-512" hashValue="soTnCMG0MKRpOIFbWNR4iqZNCASxJSyBALPp1KAE3qdBnLAY8WHjTiEJN8IGxJg5M/nofjr4PlOX4x1ov03UrA==" saltValue="ufQi6A8Lxwv5x1EfAuIs1Q==" spinCount="100000" sheet="1" objects="1" scenarios="1"/>
  <mergeCells count="13">
    <mergeCell ref="B6:C6"/>
    <mergeCell ref="B37:G37"/>
    <mergeCell ref="B38:E38"/>
    <mergeCell ref="B39:E39"/>
    <mergeCell ref="B20:G20"/>
    <mergeCell ref="D21:G21"/>
    <mergeCell ref="B30:G30"/>
    <mergeCell ref="B31:B33"/>
    <mergeCell ref="B29:C29"/>
    <mergeCell ref="D29:F29"/>
    <mergeCell ref="B35:C35"/>
    <mergeCell ref="D35:F35"/>
    <mergeCell ref="B36:F36"/>
  </mergeCells>
  <dataValidations count="1">
    <dataValidation type="custom" allowBlank="1" showInputMessage="1" showErrorMessage="1" prompt="2 decimalki" sqref="E22:E28 E31:E34" xr:uid="{7F902B59-65B5-4097-A6AF-0F4864C63349}">
      <formula1>LEN(E22)-IFERROR(FIND(",",E22),99999999)&lt;=2</formula1>
    </dataValidation>
  </dataValidations>
  <pageMargins left="0.11811023622047245" right="0.19685039370078741" top="0.15748031496062992" bottom="0.15748031496062992" header="0.31496062992125984" footer="0.31496062992125984"/>
  <pageSetup paperSize="9" scale="95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I56"/>
  <sheetViews>
    <sheetView workbookViewId="0">
      <selection activeCell="E3" sqref="E3"/>
    </sheetView>
  </sheetViews>
  <sheetFormatPr defaultRowHeight="15" x14ac:dyDescent="0.25"/>
  <cols>
    <col min="1" max="1" width="2.7109375" customWidth="1"/>
    <col min="2" max="2" width="13.28515625" customWidth="1"/>
    <col min="3" max="3" width="31" customWidth="1"/>
    <col min="4" max="4" width="11.140625" customWidth="1"/>
    <col min="5" max="5" width="10.140625" customWidth="1"/>
    <col min="6" max="6" width="9.140625" customWidth="1"/>
    <col min="7" max="7" width="15.7109375" customWidth="1"/>
    <col min="8" max="8" width="10.140625" customWidth="1"/>
    <col min="9" max="9" width="14.7109375" customWidth="1"/>
    <col min="10" max="10" width="6" customWidth="1"/>
  </cols>
  <sheetData>
    <row r="2" spans="2:9" x14ac:dyDescent="0.25">
      <c r="B2" s="20"/>
      <c r="C2" s="61"/>
      <c r="E2" s="61"/>
      <c r="F2" s="61"/>
    </row>
    <row r="3" spans="2:9" x14ac:dyDescent="0.25">
      <c r="B3" s="20"/>
      <c r="C3" s="61"/>
      <c r="E3" s="61"/>
      <c r="F3" s="61"/>
    </row>
    <row r="4" spans="2:9" x14ac:dyDescent="0.25">
      <c r="B4" s="20" t="s">
        <v>66</v>
      </c>
      <c r="D4" s="20"/>
    </row>
    <row r="5" spans="2:9" x14ac:dyDescent="0.25">
      <c r="C5" s="20"/>
    </row>
    <row r="6" spans="2:9" x14ac:dyDescent="0.25">
      <c r="B6" s="158" t="s">
        <v>47</v>
      </c>
      <c r="C6" s="158"/>
    </row>
    <row r="7" spans="2:9" x14ac:dyDescent="0.25">
      <c r="B7" s="61" t="s">
        <v>64</v>
      </c>
    </row>
    <row r="8" spans="2:9" x14ac:dyDescent="0.25">
      <c r="I8" s="2"/>
    </row>
    <row r="9" spans="2:9" x14ac:dyDescent="0.25">
      <c r="B9" s="20" t="s">
        <v>48</v>
      </c>
      <c r="I9" s="16"/>
    </row>
    <row r="10" spans="2:9" ht="15.75" thickBot="1" x14ac:dyDescent="0.3">
      <c r="B10" s="137"/>
      <c r="C10" s="138"/>
      <c r="D10" s="138"/>
      <c r="E10" s="138"/>
      <c r="F10" s="139"/>
      <c r="G10" s="139"/>
      <c r="H10" s="139"/>
      <c r="I10" s="16"/>
    </row>
    <row r="11" spans="2:9" x14ac:dyDescent="0.25">
      <c r="B11" s="139"/>
      <c r="C11" s="139"/>
      <c r="D11" s="139"/>
      <c r="E11" s="139"/>
      <c r="F11" s="139"/>
      <c r="G11" s="139"/>
      <c r="H11" s="139"/>
      <c r="I11" s="16"/>
    </row>
    <row r="12" spans="2:9" x14ac:dyDescent="0.25">
      <c r="I12" s="16"/>
    </row>
    <row r="13" spans="2:9" x14ac:dyDescent="0.25">
      <c r="B13" s="20" t="s">
        <v>100</v>
      </c>
      <c r="I13" s="16"/>
    </row>
    <row r="16" spans="2:9" ht="15.75" thickBot="1" x14ac:dyDescent="0.3"/>
    <row r="17" spans="2:7" ht="15.75" thickBot="1" x14ac:dyDescent="0.3">
      <c r="B17" s="1"/>
      <c r="C17" s="2"/>
      <c r="D17" s="2"/>
      <c r="E17" s="2"/>
      <c r="F17" s="2"/>
      <c r="G17" s="57" t="s">
        <v>0</v>
      </c>
    </row>
    <row r="18" spans="2:7" x14ac:dyDescent="0.25">
      <c r="B18" s="1"/>
      <c r="C18" s="2"/>
      <c r="D18" s="26" t="s">
        <v>28</v>
      </c>
      <c r="E18" s="3" t="s">
        <v>30</v>
      </c>
      <c r="F18" s="26" t="s">
        <v>1</v>
      </c>
      <c r="G18" s="30" t="s">
        <v>30</v>
      </c>
    </row>
    <row r="19" spans="2:7" ht="15.75" thickBot="1" x14ac:dyDescent="0.3">
      <c r="B19" s="1"/>
      <c r="C19" s="2"/>
      <c r="D19" s="27" t="s">
        <v>29</v>
      </c>
      <c r="E19" s="4" t="s">
        <v>2</v>
      </c>
      <c r="F19" s="5"/>
      <c r="G19" s="31" t="s">
        <v>2</v>
      </c>
    </row>
    <row r="20" spans="2:7" ht="15.75" thickBot="1" x14ac:dyDescent="0.3">
      <c r="B20" s="166" t="s">
        <v>3</v>
      </c>
      <c r="C20" s="167"/>
      <c r="D20" s="168"/>
      <c r="E20" s="167"/>
      <c r="F20" s="167"/>
      <c r="G20" s="165"/>
    </row>
    <row r="21" spans="2:7" ht="15.75" thickBot="1" x14ac:dyDescent="0.3">
      <c r="B21" s="21" t="s">
        <v>24</v>
      </c>
      <c r="C21" s="6"/>
      <c r="D21" s="169"/>
      <c r="E21" s="170"/>
      <c r="F21" s="170"/>
      <c r="G21" s="171"/>
    </row>
    <row r="22" spans="2:7" x14ac:dyDescent="0.25">
      <c r="B22" s="22" t="s">
        <v>5</v>
      </c>
      <c r="C22" s="8"/>
      <c r="D22" s="37" t="s">
        <v>32</v>
      </c>
      <c r="E22" s="118"/>
      <c r="F22" s="133"/>
      <c r="G22" s="122">
        <f>E22*(1-F22)</f>
        <v>0</v>
      </c>
    </row>
    <row r="23" spans="2:7" x14ac:dyDescent="0.25">
      <c r="B23" s="23" t="s">
        <v>6</v>
      </c>
      <c r="C23" s="9"/>
      <c r="D23" s="28" t="s">
        <v>32</v>
      </c>
      <c r="E23" s="118"/>
      <c r="F23" s="133"/>
      <c r="G23" s="123">
        <f t="shared" ref="G23:G28" si="0">E23*(1-F23)</f>
        <v>0</v>
      </c>
    </row>
    <row r="24" spans="2:7" x14ac:dyDescent="0.25">
      <c r="B24" s="22" t="s">
        <v>7</v>
      </c>
      <c r="C24" s="8"/>
      <c r="D24" s="28" t="s">
        <v>32</v>
      </c>
      <c r="E24" s="118"/>
      <c r="F24" s="133"/>
      <c r="G24" s="123">
        <f t="shared" si="0"/>
        <v>0</v>
      </c>
    </row>
    <row r="25" spans="2:7" x14ac:dyDescent="0.25">
      <c r="B25" s="22" t="s">
        <v>57</v>
      </c>
      <c r="C25" s="8"/>
      <c r="D25" s="28" t="s">
        <v>32</v>
      </c>
      <c r="E25" s="118"/>
      <c r="F25" s="133"/>
      <c r="G25" s="123">
        <f t="shared" si="0"/>
        <v>0</v>
      </c>
    </row>
    <row r="26" spans="2:7" x14ac:dyDescent="0.25">
      <c r="B26" s="22" t="s">
        <v>58</v>
      </c>
      <c r="C26" s="8"/>
      <c r="D26" s="28" t="s">
        <v>32</v>
      </c>
      <c r="E26" s="118"/>
      <c r="F26" s="133"/>
      <c r="G26" s="123">
        <f t="shared" si="0"/>
        <v>0</v>
      </c>
    </row>
    <row r="27" spans="2:7" x14ac:dyDescent="0.25">
      <c r="B27" s="22" t="s">
        <v>115</v>
      </c>
      <c r="C27" s="65"/>
      <c r="D27" s="28" t="s">
        <v>32</v>
      </c>
      <c r="E27" s="118"/>
      <c r="F27" s="133"/>
      <c r="G27" s="123">
        <f t="shared" si="0"/>
        <v>0</v>
      </c>
    </row>
    <row r="28" spans="2:7" ht="15.75" thickBot="1" x14ac:dyDescent="0.3">
      <c r="B28" s="24" t="s">
        <v>59</v>
      </c>
      <c r="C28" s="9"/>
      <c r="D28" s="28" t="s">
        <v>32</v>
      </c>
      <c r="E28" s="118"/>
      <c r="F28" s="134"/>
      <c r="G28" s="123">
        <f t="shared" si="0"/>
        <v>0</v>
      </c>
    </row>
    <row r="29" spans="2:7" ht="15.75" thickBot="1" x14ac:dyDescent="0.3">
      <c r="B29" s="172" t="s">
        <v>113</v>
      </c>
      <c r="C29" s="173"/>
      <c r="D29" s="174"/>
      <c r="E29" s="175"/>
      <c r="F29" s="176"/>
      <c r="G29" s="129">
        <f>SUM(G22:G28)</f>
        <v>0</v>
      </c>
    </row>
    <row r="30" spans="2:7" ht="15.75" thickBot="1" x14ac:dyDescent="0.3">
      <c r="B30" s="166" t="s">
        <v>49</v>
      </c>
      <c r="C30" s="167"/>
      <c r="D30" s="167"/>
      <c r="E30" s="167"/>
      <c r="F30" s="167"/>
      <c r="G30" s="165"/>
    </row>
    <row r="31" spans="2:7" x14ac:dyDescent="0.25">
      <c r="B31" s="159" t="s">
        <v>25</v>
      </c>
      <c r="C31" s="8" t="s">
        <v>33</v>
      </c>
      <c r="D31" s="34" t="s">
        <v>31</v>
      </c>
      <c r="E31" s="118"/>
      <c r="F31" s="133"/>
      <c r="G31" s="122">
        <f>E31*(1-F31)</f>
        <v>0</v>
      </c>
    </row>
    <row r="32" spans="2:7" x14ac:dyDescent="0.25">
      <c r="B32" s="160"/>
      <c r="C32" s="8" t="s">
        <v>34</v>
      </c>
      <c r="D32" s="34" t="s">
        <v>31</v>
      </c>
      <c r="E32" s="118"/>
      <c r="F32" s="133"/>
      <c r="G32" s="123">
        <f t="shared" ref="G32:G34" si="1">E32*(1-F32)</f>
        <v>0</v>
      </c>
    </row>
    <row r="33" spans="2:8" x14ac:dyDescent="0.25">
      <c r="B33" s="161"/>
      <c r="C33" s="25" t="s">
        <v>35</v>
      </c>
      <c r="D33" s="35" t="s">
        <v>31</v>
      </c>
      <c r="E33" s="118"/>
      <c r="F33" s="133"/>
      <c r="G33" s="123">
        <f t="shared" si="1"/>
        <v>0</v>
      </c>
    </row>
    <row r="34" spans="2:8" ht="15.75" thickBot="1" x14ac:dyDescent="0.3">
      <c r="B34" s="7" t="s">
        <v>101</v>
      </c>
      <c r="C34" s="65"/>
      <c r="D34" s="34" t="s">
        <v>31</v>
      </c>
      <c r="E34" s="118"/>
      <c r="F34" s="133"/>
      <c r="G34" s="123">
        <f t="shared" si="1"/>
        <v>0</v>
      </c>
    </row>
    <row r="35" spans="2:8" ht="15.75" thickBot="1" x14ac:dyDescent="0.3">
      <c r="B35" s="172" t="s">
        <v>114</v>
      </c>
      <c r="C35" s="173"/>
      <c r="D35" s="174"/>
      <c r="E35" s="175"/>
      <c r="F35" s="176"/>
      <c r="G35" s="129">
        <f>SUM(G31:G34)</f>
        <v>0</v>
      </c>
    </row>
    <row r="36" spans="2:8" ht="15.75" thickBot="1" x14ac:dyDescent="0.3">
      <c r="B36" s="182" t="s">
        <v>60</v>
      </c>
      <c r="C36" s="183"/>
      <c r="D36" s="183"/>
      <c r="E36" s="183"/>
      <c r="F36" s="184"/>
      <c r="G36" s="124">
        <f>SUM(G29+G35)</f>
        <v>0</v>
      </c>
      <c r="H36" t="s">
        <v>13</v>
      </c>
    </row>
    <row r="37" spans="2:8" ht="15.75" thickBot="1" x14ac:dyDescent="0.3">
      <c r="B37" s="185" t="s">
        <v>26</v>
      </c>
      <c r="C37" s="168"/>
      <c r="D37" s="168"/>
      <c r="E37" s="167"/>
      <c r="F37" s="167"/>
      <c r="G37" s="165"/>
    </row>
    <row r="38" spans="2:8" ht="15.75" thickBot="1" x14ac:dyDescent="0.3">
      <c r="B38" s="155" t="s">
        <v>94</v>
      </c>
      <c r="C38" s="156"/>
      <c r="D38" s="156"/>
      <c r="E38" s="157"/>
      <c r="F38" s="135"/>
      <c r="G38" s="11" t="s">
        <v>13</v>
      </c>
    </row>
    <row r="39" spans="2:8" ht="15.75" thickBot="1" x14ac:dyDescent="0.3">
      <c r="B39" s="155" t="s">
        <v>95</v>
      </c>
      <c r="C39" s="156"/>
      <c r="D39" s="156"/>
      <c r="E39" s="157"/>
      <c r="F39" s="136"/>
      <c r="G39" s="2" t="s">
        <v>13</v>
      </c>
    </row>
    <row r="40" spans="2:8" x14ac:dyDescent="0.25">
      <c r="B40" s="16"/>
      <c r="C40" s="16"/>
      <c r="D40" s="16"/>
      <c r="E40" s="16"/>
      <c r="F40" s="16"/>
      <c r="G40" s="16"/>
    </row>
    <row r="41" spans="2:8" x14ac:dyDescent="0.25">
      <c r="B41" s="2" t="s">
        <v>20</v>
      </c>
      <c r="C41" s="16"/>
      <c r="D41" s="16"/>
      <c r="E41" s="16"/>
      <c r="F41" s="16"/>
      <c r="G41" s="16"/>
    </row>
    <row r="42" spans="2:8" x14ac:dyDescent="0.25">
      <c r="B42" s="16"/>
      <c r="C42" s="16"/>
      <c r="D42" s="16"/>
      <c r="E42" s="16"/>
      <c r="F42" s="16"/>
      <c r="G42" s="16"/>
    </row>
    <row r="43" spans="2:8" x14ac:dyDescent="0.25">
      <c r="B43" s="17" t="s">
        <v>21</v>
      </c>
    </row>
    <row r="44" spans="2:8" x14ac:dyDescent="0.25">
      <c r="B44" s="16" t="s">
        <v>22</v>
      </c>
    </row>
    <row r="46" spans="2:8" x14ac:dyDescent="0.25">
      <c r="B46" s="140"/>
      <c r="C46" s="140"/>
      <c r="D46" s="140"/>
      <c r="E46" s="140"/>
      <c r="F46" s="140"/>
      <c r="G46" s="140"/>
      <c r="H46" s="139"/>
    </row>
    <row r="47" spans="2:8" x14ac:dyDescent="0.25">
      <c r="B47" s="141"/>
      <c r="C47" s="141"/>
      <c r="D47" s="141"/>
      <c r="E47" s="141"/>
      <c r="F47" s="141"/>
      <c r="G47" s="141"/>
      <c r="H47" s="139"/>
    </row>
    <row r="48" spans="2:8" x14ac:dyDescent="0.25">
      <c r="B48" s="141"/>
      <c r="C48" s="141"/>
      <c r="D48" s="141"/>
      <c r="E48" s="141"/>
      <c r="F48" s="141"/>
      <c r="G48" s="141"/>
      <c r="H48" s="139"/>
    </row>
    <row r="49" spans="2:8" x14ac:dyDescent="0.25">
      <c r="B49" s="139"/>
      <c r="C49" s="139"/>
      <c r="D49" s="139"/>
      <c r="E49" s="139"/>
      <c r="F49" s="139"/>
      <c r="G49" s="139"/>
      <c r="H49" s="139"/>
    </row>
    <row r="50" spans="2:8" x14ac:dyDescent="0.25">
      <c r="B50" s="139"/>
      <c r="C50" s="139"/>
      <c r="D50" s="139"/>
      <c r="E50" s="139"/>
      <c r="F50" s="139"/>
      <c r="G50" s="139"/>
      <c r="H50" s="139"/>
    </row>
    <row r="51" spans="2:8" x14ac:dyDescent="0.25">
      <c r="B51" s="139"/>
      <c r="C51" s="139"/>
      <c r="D51" s="139"/>
      <c r="E51" s="139"/>
      <c r="F51" s="139"/>
      <c r="G51" s="139"/>
      <c r="H51" s="139"/>
    </row>
    <row r="52" spans="2:8" x14ac:dyDescent="0.25">
      <c r="B52" s="139"/>
      <c r="C52" s="139"/>
      <c r="D52" s="139"/>
      <c r="E52" s="139"/>
      <c r="F52" s="139"/>
      <c r="G52" s="139"/>
      <c r="H52" s="139"/>
    </row>
    <row r="53" spans="2:8" x14ac:dyDescent="0.25">
      <c r="B53" s="142" t="s">
        <v>23</v>
      </c>
      <c r="C53" s="142"/>
      <c r="D53" s="18"/>
      <c r="E53" s="18"/>
      <c r="F53" s="143"/>
      <c r="G53" s="143" t="s">
        <v>36</v>
      </c>
      <c r="H53" s="139"/>
    </row>
    <row r="54" spans="2:8" ht="15.75" thickBot="1" x14ac:dyDescent="0.3">
      <c r="B54" s="138"/>
      <c r="C54" s="139"/>
      <c r="D54" s="139"/>
      <c r="E54" s="139"/>
      <c r="F54" s="138"/>
      <c r="G54" s="138"/>
      <c r="H54" s="139"/>
    </row>
    <row r="55" spans="2:8" x14ac:dyDescent="0.25">
      <c r="B55" s="139"/>
      <c r="C55" s="139"/>
      <c r="D55" s="139"/>
      <c r="E55" s="139"/>
      <c r="F55" s="139"/>
      <c r="G55" s="139"/>
      <c r="H55" s="139"/>
    </row>
    <row r="56" spans="2:8" x14ac:dyDescent="0.25">
      <c r="B56" s="139"/>
      <c r="C56" s="139"/>
      <c r="D56" s="139"/>
      <c r="E56" s="139"/>
      <c r="F56" s="139"/>
      <c r="G56" s="139"/>
      <c r="H56" s="139"/>
    </row>
  </sheetData>
  <sheetProtection algorithmName="SHA-512" hashValue="C3b5MlU3Z5E1po1XFqHpLyB3tQUDsGJoLgKDCgzTs70HHmS/dy+IuE8jPvV2d1x37/ByZHJ7/FX/LZYNA2CwSA==" saltValue="9gEZe4tr3USQVIXoVBX9eA==" spinCount="100000" sheet="1" objects="1" scenarios="1"/>
  <mergeCells count="13">
    <mergeCell ref="B6:C6"/>
    <mergeCell ref="B20:G20"/>
    <mergeCell ref="D21:G21"/>
    <mergeCell ref="B30:G30"/>
    <mergeCell ref="B31:B33"/>
    <mergeCell ref="B29:C29"/>
    <mergeCell ref="D29:F29"/>
    <mergeCell ref="B37:G37"/>
    <mergeCell ref="B38:E38"/>
    <mergeCell ref="B39:E39"/>
    <mergeCell ref="B35:C35"/>
    <mergeCell ref="D35:F35"/>
    <mergeCell ref="B36:F36"/>
  </mergeCells>
  <dataValidations count="1">
    <dataValidation type="custom" allowBlank="1" showInputMessage="1" showErrorMessage="1" prompt="2 decimalki" sqref="E22:E28 E31:E34" xr:uid="{5486E1DF-C691-4EB4-A1EE-831EA64ED2B9}">
      <formula1>LEN(E22)-IFERROR(FIND(",",E22),99999999)&lt;=2</formula1>
    </dataValidation>
  </dataValidations>
  <pageMargins left="0.11811023622047245" right="0.11811023622047245" top="0.15748031496062992" bottom="0.15748031496062992" header="0.31496062992125984" footer="0.31496062992125984"/>
  <pageSetup paperSize="9" scale="95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H56"/>
  <sheetViews>
    <sheetView workbookViewId="0">
      <selection activeCell="E3" sqref="E3"/>
    </sheetView>
  </sheetViews>
  <sheetFormatPr defaultRowHeight="15" x14ac:dyDescent="0.25"/>
  <cols>
    <col min="1" max="1" width="2.7109375" customWidth="1"/>
    <col min="2" max="2" width="13.28515625" customWidth="1"/>
    <col min="3" max="3" width="31" customWidth="1"/>
    <col min="4" max="4" width="11.140625" customWidth="1"/>
    <col min="5" max="5" width="10.140625" customWidth="1"/>
    <col min="6" max="6" width="9.140625" customWidth="1"/>
    <col min="7" max="7" width="15.7109375" customWidth="1"/>
    <col min="8" max="8" width="6" customWidth="1"/>
  </cols>
  <sheetData>
    <row r="2" spans="2:7" x14ac:dyDescent="0.25">
      <c r="B2" s="20"/>
      <c r="C2" s="61"/>
      <c r="E2" s="61"/>
      <c r="F2" s="61"/>
    </row>
    <row r="3" spans="2:7" x14ac:dyDescent="0.25">
      <c r="B3" s="20"/>
      <c r="C3" s="61"/>
      <c r="E3" s="61"/>
      <c r="F3" s="61"/>
    </row>
    <row r="4" spans="2:7" x14ac:dyDescent="0.25">
      <c r="B4" s="20" t="s">
        <v>67</v>
      </c>
    </row>
    <row r="5" spans="2:7" x14ac:dyDescent="0.25">
      <c r="C5" s="20"/>
    </row>
    <row r="6" spans="2:7" x14ac:dyDescent="0.25">
      <c r="B6" s="158" t="s">
        <v>47</v>
      </c>
      <c r="C6" s="158"/>
    </row>
    <row r="7" spans="2:7" x14ac:dyDescent="0.25">
      <c r="B7" s="61" t="s">
        <v>74</v>
      </c>
    </row>
    <row r="9" spans="2:7" x14ac:dyDescent="0.25">
      <c r="B9" s="20" t="s">
        <v>48</v>
      </c>
    </row>
    <row r="10" spans="2:7" ht="15.75" thickBot="1" x14ac:dyDescent="0.3">
      <c r="B10" s="137"/>
      <c r="C10" s="138"/>
      <c r="D10" s="138"/>
      <c r="E10" s="138"/>
      <c r="F10" s="139"/>
      <c r="G10" s="139"/>
    </row>
    <row r="11" spans="2:7" x14ac:dyDescent="0.25">
      <c r="B11" s="139"/>
      <c r="C11" s="139"/>
      <c r="D11" s="139"/>
      <c r="E11" s="139"/>
      <c r="F11" s="139"/>
      <c r="G11" s="139"/>
    </row>
    <row r="13" spans="2:7" x14ac:dyDescent="0.25">
      <c r="B13" s="20" t="s">
        <v>51</v>
      </c>
    </row>
    <row r="16" spans="2:7" ht="15.75" thickBot="1" x14ac:dyDescent="0.3"/>
    <row r="17" spans="2:7" ht="15.75" thickBot="1" x14ac:dyDescent="0.3">
      <c r="B17" s="1"/>
      <c r="C17" s="2"/>
      <c r="D17" s="2"/>
      <c r="E17" s="2"/>
      <c r="F17" s="2"/>
      <c r="G17" s="57" t="s">
        <v>0</v>
      </c>
    </row>
    <row r="18" spans="2:7" x14ac:dyDescent="0.25">
      <c r="B18" s="1"/>
      <c r="C18" s="2"/>
      <c r="D18" s="26" t="s">
        <v>28</v>
      </c>
      <c r="E18" s="3" t="s">
        <v>30</v>
      </c>
      <c r="F18" s="26" t="s">
        <v>1</v>
      </c>
      <c r="G18" s="30" t="s">
        <v>30</v>
      </c>
    </row>
    <row r="19" spans="2:7" ht="15.75" thickBot="1" x14ac:dyDescent="0.3">
      <c r="B19" s="1"/>
      <c r="C19" s="2"/>
      <c r="D19" s="27" t="s">
        <v>29</v>
      </c>
      <c r="E19" s="4" t="s">
        <v>2</v>
      </c>
      <c r="F19" s="5"/>
      <c r="G19" s="31" t="s">
        <v>2</v>
      </c>
    </row>
    <row r="20" spans="2:7" ht="15.75" thickBot="1" x14ac:dyDescent="0.3">
      <c r="B20" s="166" t="s">
        <v>3</v>
      </c>
      <c r="C20" s="167"/>
      <c r="D20" s="168"/>
      <c r="E20" s="167"/>
      <c r="F20" s="167"/>
      <c r="G20" s="165"/>
    </row>
    <row r="21" spans="2:7" ht="15.75" thickBot="1" x14ac:dyDescent="0.3">
      <c r="B21" s="21" t="s">
        <v>24</v>
      </c>
      <c r="C21" s="6"/>
      <c r="D21" s="169"/>
      <c r="E21" s="170"/>
      <c r="F21" s="170"/>
      <c r="G21" s="171"/>
    </row>
    <row r="22" spans="2:7" x14ac:dyDescent="0.25">
      <c r="B22" s="22" t="s">
        <v>5</v>
      </c>
      <c r="C22" s="8"/>
      <c r="D22" s="37" t="s">
        <v>32</v>
      </c>
      <c r="E22" s="118"/>
      <c r="F22" s="133"/>
      <c r="G22" s="122">
        <f>E22*(1-F22)</f>
        <v>0</v>
      </c>
    </row>
    <row r="23" spans="2:7" x14ac:dyDescent="0.25">
      <c r="B23" s="23" t="s">
        <v>6</v>
      </c>
      <c r="C23" s="9"/>
      <c r="D23" s="28" t="s">
        <v>32</v>
      </c>
      <c r="E23" s="118"/>
      <c r="F23" s="133"/>
      <c r="G23" s="123">
        <f t="shared" ref="G23:G28" si="0">E23*(1-F23)</f>
        <v>0</v>
      </c>
    </row>
    <row r="24" spans="2:7" x14ac:dyDescent="0.25">
      <c r="B24" s="22" t="s">
        <v>7</v>
      </c>
      <c r="C24" s="8"/>
      <c r="D24" s="28" t="s">
        <v>32</v>
      </c>
      <c r="E24" s="118"/>
      <c r="F24" s="133"/>
      <c r="G24" s="123">
        <f t="shared" si="0"/>
        <v>0</v>
      </c>
    </row>
    <row r="25" spans="2:7" x14ac:dyDescent="0.25">
      <c r="B25" s="22" t="s">
        <v>57</v>
      </c>
      <c r="C25" s="8"/>
      <c r="D25" s="28" t="s">
        <v>32</v>
      </c>
      <c r="E25" s="118"/>
      <c r="F25" s="133"/>
      <c r="G25" s="123">
        <f t="shared" si="0"/>
        <v>0</v>
      </c>
    </row>
    <row r="26" spans="2:7" x14ac:dyDescent="0.25">
      <c r="B26" s="22" t="s">
        <v>58</v>
      </c>
      <c r="C26" s="8"/>
      <c r="D26" s="28" t="s">
        <v>32</v>
      </c>
      <c r="E26" s="118"/>
      <c r="F26" s="133"/>
      <c r="G26" s="123">
        <f t="shared" si="0"/>
        <v>0</v>
      </c>
    </row>
    <row r="27" spans="2:7" x14ac:dyDescent="0.25">
      <c r="B27" s="22" t="s">
        <v>115</v>
      </c>
      <c r="C27" s="65"/>
      <c r="D27" s="28" t="s">
        <v>32</v>
      </c>
      <c r="E27" s="118"/>
      <c r="F27" s="133"/>
      <c r="G27" s="123">
        <f t="shared" si="0"/>
        <v>0</v>
      </c>
    </row>
    <row r="28" spans="2:7" ht="15.75" thickBot="1" x14ac:dyDescent="0.3">
      <c r="B28" s="24" t="s">
        <v>59</v>
      </c>
      <c r="C28" s="9"/>
      <c r="D28" s="28" t="s">
        <v>32</v>
      </c>
      <c r="E28" s="118"/>
      <c r="F28" s="134"/>
      <c r="G28" s="123">
        <f t="shared" si="0"/>
        <v>0</v>
      </c>
    </row>
    <row r="29" spans="2:7" ht="15.75" thickBot="1" x14ac:dyDescent="0.3">
      <c r="B29" s="172" t="s">
        <v>113</v>
      </c>
      <c r="C29" s="173"/>
      <c r="D29" s="174"/>
      <c r="E29" s="175"/>
      <c r="F29" s="176"/>
      <c r="G29" s="129">
        <f>SUM(G22:G28)</f>
        <v>0</v>
      </c>
    </row>
    <row r="30" spans="2:7" ht="15.75" thickBot="1" x14ac:dyDescent="0.3">
      <c r="B30" s="166" t="s">
        <v>49</v>
      </c>
      <c r="C30" s="167"/>
      <c r="D30" s="167"/>
      <c r="E30" s="167"/>
      <c r="F30" s="167"/>
      <c r="G30" s="165"/>
    </row>
    <row r="31" spans="2:7" x14ac:dyDescent="0.25">
      <c r="B31" s="159" t="s">
        <v>25</v>
      </c>
      <c r="C31" s="8" t="s">
        <v>33</v>
      </c>
      <c r="D31" s="34" t="s">
        <v>31</v>
      </c>
      <c r="E31" s="118"/>
      <c r="F31" s="133"/>
      <c r="G31" s="122">
        <f>E31*(1-F31)</f>
        <v>0</v>
      </c>
    </row>
    <row r="32" spans="2:7" x14ac:dyDescent="0.25">
      <c r="B32" s="160"/>
      <c r="C32" s="8" t="s">
        <v>34</v>
      </c>
      <c r="D32" s="34" t="s">
        <v>31</v>
      </c>
      <c r="E32" s="118"/>
      <c r="F32" s="133"/>
      <c r="G32" s="123">
        <f t="shared" ref="G32:G34" si="1">E32*(1-F32)</f>
        <v>0</v>
      </c>
    </row>
    <row r="33" spans="2:8" x14ac:dyDescent="0.25">
      <c r="B33" s="161"/>
      <c r="C33" s="25" t="s">
        <v>35</v>
      </c>
      <c r="D33" s="35" t="s">
        <v>31</v>
      </c>
      <c r="E33" s="118"/>
      <c r="F33" s="133"/>
      <c r="G33" s="123">
        <f t="shared" si="1"/>
        <v>0</v>
      </c>
    </row>
    <row r="34" spans="2:8" ht="15.75" thickBot="1" x14ac:dyDescent="0.3">
      <c r="B34" s="7" t="s">
        <v>101</v>
      </c>
      <c r="C34" s="65"/>
      <c r="D34" s="34" t="s">
        <v>31</v>
      </c>
      <c r="E34" s="118"/>
      <c r="F34" s="133"/>
      <c r="G34" s="131">
        <f t="shared" si="1"/>
        <v>0</v>
      </c>
    </row>
    <row r="35" spans="2:8" ht="15.75" thickBot="1" x14ac:dyDescent="0.3">
      <c r="B35" s="172" t="s">
        <v>114</v>
      </c>
      <c r="C35" s="173"/>
      <c r="D35" s="174"/>
      <c r="E35" s="175"/>
      <c r="F35" s="176"/>
      <c r="G35" s="129">
        <f>SUM(G31:G34)</f>
        <v>0</v>
      </c>
    </row>
    <row r="36" spans="2:8" ht="15.75" thickBot="1" x14ac:dyDescent="0.3">
      <c r="B36" s="182" t="s">
        <v>60</v>
      </c>
      <c r="C36" s="183"/>
      <c r="D36" s="183"/>
      <c r="E36" s="183"/>
      <c r="F36" s="184"/>
      <c r="G36" s="124">
        <f>SUM(G29+G35)</f>
        <v>0</v>
      </c>
      <c r="H36" t="s">
        <v>13</v>
      </c>
    </row>
    <row r="37" spans="2:8" ht="15.75" thickBot="1" x14ac:dyDescent="0.3">
      <c r="B37" s="185" t="s">
        <v>26</v>
      </c>
      <c r="C37" s="168"/>
      <c r="D37" s="168"/>
      <c r="E37" s="167"/>
      <c r="F37" s="167"/>
      <c r="G37" s="165"/>
    </row>
    <row r="38" spans="2:8" ht="15.75" thickBot="1" x14ac:dyDescent="0.3">
      <c r="B38" s="155" t="s">
        <v>94</v>
      </c>
      <c r="C38" s="156"/>
      <c r="D38" s="156"/>
      <c r="E38" s="157"/>
      <c r="F38" s="135"/>
      <c r="G38" s="11" t="s">
        <v>13</v>
      </c>
    </row>
    <row r="39" spans="2:8" ht="15.75" thickBot="1" x14ac:dyDescent="0.3">
      <c r="B39" s="155" t="s">
        <v>95</v>
      </c>
      <c r="C39" s="156"/>
      <c r="D39" s="156"/>
      <c r="E39" s="157"/>
      <c r="F39" s="136"/>
      <c r="G39" s="2" t="s">
        <v>13</v>
      </c>
    </row>
    <row r="40" spans="2:8" x14ac:dyDescent="0.25">
      <c r="B40" s="16"/>
      <c r="C40" s="16"/>
      <c r="D40" s="16"/>
      <c r="E40" s="16"/>
      <c r="F40" s="16"/>
      <c r="G40" s="16"/>
    </row>
    <row r="41" spans="2:8" x14ac:dyDescent="0.25">
      <c r="B41" s="2" t="s">
        <v>20</v>
      </c>
      <c r="C41" s="16"/>
      <c r="D41" s="16"/>
      <c r="E41" s="16"/>
      <c r="F41" s="16"/>
      <c r="G41" s="16"/>
    </row>
    <row r="42" spans="2:8" x14ac:dyDescent="0.25">
      <c r="B42" s="16"/>
      <c r="C42" s="16"/>
      <c r="D42" s="16"/>
      <c r="E42" s="16"/>
      <c r="F42" s="16"/>
      <c r="G42" s="16"/>
    </row>
    <row r="43" spans="2:8" x14ac:dyDescent="0.25">
      <c r="B43" s="17" t="s">
        <v>21</v>
      </c>
    </row>
    <row r="44" spans="2:8" x14ac:dyDescent="0.25">
      <c r="B44" s="16" t="s">
        <v>22</v>
      </c>
    </row>
    <row r="46" spans="2:8" x14ac:dyDescent="0.25">
      <c r="B46" s="140"/>
      <c r="C46" s="140"/>
      <c r="D46" s="140"/>
      <c r="E46" s="140"/>
      <c r="F46" s="140"/>
      <c r="G46" s="140"/>
      <c r="H46" s="139"/>
    </row>
    <row r="47" spans="2:8" x14ac:dyDescent="0.25">
      <c r="B47" s="141"/>
      <c r="C47" s="141"/>
      <c r="D47" s="141"/>
      <c r="E47" s="141"/>
      <c r="F47" s="141"/>
      <c r="G47" s="141"/>
      <c r="H47" s="139"/>
    </row>
    <row r="48" spans="2:8" x14ac:dyDescent="0.25">
      <c r="B48" s="141"/>
      <c r="C48" s="141"/>
      <c r="D48" s="141"/>
      <c r="E48" s="141"/>
      <c r="F48" s="141"/>
      <c r="G48" s="141"/>
      <c r="H48" s="139"/>
    </row>
    <row r="49" spans="2:8" x14ac:dyDescent="0.25">
      <c r="B49" s="139"/>
      <c r="C49" s="139"/>
      <c r="D49" s="139"/>
      <c r="E49" s="139"/>
      <c r="F49" s="139"/>
      <c r="G49" s="139"/>
      <c r="H49" s="139"/>
    </row>
    <row r="50" spans="2:8" x14ac:dyDescent="0.25">
      <c r="B50" s="139"/>
      <c r="C50" s="139"/>
      <c r="D50" s="139"/>
      <c r="E50" s="139"/>
      <c r="F50" s="139"/>
      <c r="G50" s="139"/>
      <c r="H50" s="139"/>
    </row>
    <row r="51" spans="2:8" x14ac:dyDescent="0.25">
      <c r="B51" s="139"/>
      <c r="C51" s="139"/>
      <c r="D51" s="139"/>
      <c r="E51" s="139"/>
      <c r="F51" s="139"/>
      <c r="G51" s="139"/>
      <c r="H51" s="139"/>
    </row>
    <row r="52" spans="2:8" x14ac:dyDescent="0.25">
      <c r="B52" s="139"/>
      <c r="C52" s="139"/>
      <c r="D52" s="139"/>
      <c r="E52" s="139"/>
      <c r="F52" s="139"/>
      <c r="G52" s="139"/>
      <c r="H52" s="139"/>
    </row>
    <row r="53" spans="2:8" x14ac:dyDescent="0.25">
      <c r="B53" s="142" t="s">
        <v>23</v>
      </c>
      <c r="C53" s="142"/>
      <c r="D53" s="18"/>
      <c r="E53" s="18"/>
      <c r="F53" s="143"/>
      <c r="G53" s="143" t="s">
        <v>36</v>
      </c>
      <c r="H53" s="139"/>
    </row>
    <row r="54" spans="2:8" ht="15.75" thickBot="1" x14ac:dyDescent="0.3">
      <c r="B54" s="138"/>
      <c r="C54" s="139"/>
      <c r="D54" s="139"/>
      <c r="E54" s="139"/>
      <c r="F54" s="138"/>
      <c r="G54" s="138"/>
      <c r="H54" s="139"/>
    </row>
    <row r="55" spans="2:8" x14ac:dyDescent="0.25">
      <c r="B55" s="139"/>
      <c r="C55" s="139"/>
      <c r="D55" s="139"/>
      <c r="E55" s="139"/>
      <c r="F55" s="139"/>
      <c r="G55" s="139"/>
      <c r="H55" s="139"/>
    </row>
    <row r="56" spans="2:8" x14ac:dyDescent="0.25">
      <c r="B56" s="139"/>
      <c r="C56" s="139"/>
      <c r="D56" s="139"/>
      <c r="E56" s="139"/>
      <c r="F56" s="139"/>
      <c r="G56" s="139"/>
      <c r="H56" s="139"/>
    </row>
  </sheetData>
  <sheetProtection algorithmName="SHA-512" hashValue="5ufrZSQm04ONNYtPYj4cc48dZQaI0I7BqZlSP5jrBa/mH+W01nJNf/muhgHg7E+sA/NQA7lxZYT7UZ+xfsgGTw==" saltValue="0ZD1Zy+OTssa1qnwu8/cEg==" spinCount="100000" sheet="1" objects="1" scenarios="1"/>
  <mergeCells count="13">
    <mergeCell ref="B6:C6"/>
    <mergeCell ref="B20:G20"/>
    <mergeCell ref="D21:G21"/>
    <mergeCell ref="B30:G30"/>
    <mergeCell ref="B31:B33"/>
    <mergeCell ref="B29:C29"/>
    <mergeCell ref="D29:F29"/>
    <mergeCell ref="B37:G37"/>
    <mergeCell ref="B38:E38"/>
    <mergeCell ref="B39:E39"/>
    <mergeCell ref="B35:C35"/>
    <mergeCell ref="D35:F35"/>
    <mergeCell ref="B36:F36"/>
  </mergeCells>
  <dataValidations count="1">
    <dataValidation type="custom" allowBlank="1" showInputMessage="1" showErrorMessage="1" prompt="2 decimalki" sqref="E22:E28 E31:E34" xr:uid="{43F7C12B-4850-4404-ADA5-D1F3D85545E1}">
      <formula1>LEN(E22)-IFERROR(FIND(",",E22),99999999)&lt;=2</formula1>
    </dataValidation>
  </dataValidations>
  <pageMargins left="0.19685039370078741" right="0.11811023622047245" top="0.15748031496062992" bottom="0.15748031496062992" header="0.31496062992125984" footer="0.31496062992125984"/>
  <pageSetup paperSize="9" scale="95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H55"/>
  <sheetViews>
    <sheetView workbookViewId="0">
      <selection activeCell="E4" sqref="E4"/>
    </sheetView>
  </sheetViews>
  <sheetFormatPr defaultRowHeight="15" x14ac:dyDescent="0.25"/>
  <cols>
    <col min="1" max="1" width="2.7109375" customWidth="1"/>
    <col min="2" max="2" width="13.140625" customWidth="1"/>
    <col min="3" max="3" width="31" customWidth="1"/>
    <col min="4" max="4" width="11.140625" customWidth="1"/>
    <col min="5" max="5" width="10.140625" customWidth="1"/>
    <col min="7" max="7" width="15.7109375" customWidth="1"/>
  </cols>
  <sheetData>
    <row r="2" spans="2:8" x14ac:dyDescent="0.25">
      <c r="B2" s="20"/>
      <c r="C2" s="61"/>
      <c r="F2" s="61"/>
    </row>
    <row r="3" spans="2:8" x14ac:dyDescent="0.25">
      <c r="B3" s="20"/>
      <c r="C3" s="61"/>
      <c r="F3" s="61"/>
    </row>
    <row r="4" spans="2:8" x14ac:dyDescent="0.25">
      <c r="B4" s="20" t="s">
        <v>68</v>
      </c>
    </row>
    <row r="5" spans="2:8" x14ac:dyDescent="0.25">
      <c r="C5" s="20"/>
    </row>
    <row r="6" spans="2:8" x14ac:dyDescent="0.25">
      <c r="B6" s="158" t="s">
        <v>47</v>
      </c>
      <c r="C6" s="158"/>
    </row>
    <row r="7" spans="2:8" x14ac:dyDescent="0.25">
      <c r="B7" s="61" t="s">
        <v>76</v>
      </c>
    </row>
    <row r="9" spans="2:8" x14ac:dyDescent="0.25">
      <c r="B9" s="20" t="s">
        <v>48</v>
      </c>
    </row>
    <row r="10" spans="2:8" ht="15.75" thickBot="1" x14ac:dyDescent="0.3">
      <c r="B10" s="137"/>
      <c r="C10" s="138"/>
      <c r="D10" s="138"/>
      <c r="E10" s="138"/>
      <c r="F10" s="139"/>
      <c r="G10" s="139"/>
      <c r="H10" s="139"/>
    </row>
    <row r="11" spans="2:8" x14ac:dyDescent="0.25">
      <c r="B11" s="139"/>
      <c r="C11" s="139"/>
      <c r="D11" s="139"/>
      <c r="E11" s="139"/>
      <c r="F11" s="139"/>
      <c r="G11" s="139"/>
      <c r="H11" s="139"/>
    </row>
    <row r="13" spans="2:8" x14ac:dyDescent="0.25">
      <c r="B13" s="20" t="s">
        <v>51</v>
      </c>
    </row>
    <row r="16" spans="2:8" ht="15.75" thickBot="1" x14ac:dyDescent="0.3"/>
    <row r="17" spans="2:7" ht="15.75" thickBot="1" x14ac:dyDescent="0.3">
      <c r="B17" s="1"/>
      <c r="C17" s="2"/>
      <c r="D17" s="2"/>
      <c r="E17" s="2"/>
      <c r="F17" s="2"/>
      <c r="G17" s="57" t="s">
        <v>0</v>
      </c>
    </row>
    <row r="18" spans="2:7" x14ac:dyDescent="0.25">
      <c r="B18" s="1"/>
      <c r="C18" s="2"/>
      <c r="D18" s="26" t="s">
        <v>28</v>
      </c>
      <c r="E18" s="3" t="s">
        <v>30</v>
      </c>
      <c r="F18" s="26" t="s">
        <v>1</v>
      </c>
      <c r="G18" s="30" t="s">
        <v>30</v>
      </c>
    </row>
    <row r="19" spans="2:7" ht="15.75" thickBot="1" x14ac:dyDescent="0.3">
      <c r="B19" s="1"/>
      <c r="C19" s="2"/>
      <c r="D19" s="27" t="s">
        <v>29</v>
      </c>
      <c r="E19" s="4" t="s">
        <v>2</v>
      </c>
      <c r="F19" s="5"/>
      <c r="G19" s="31" t="s">
        <v>2</v>
      </c>
    </row>
    <row r="20" spans="2:7" ht="15.75" thickBot="1" x14ac:dyDescent="0.3">
      <c r="B20" s="166" t="s">
        <v>3</v>
      </c>
      <c r="C20" s="167"/>
      <c r="D20" s="168"/>
      <c r="E20" s="167"/>
      <c r="F20" s="167"/>
      <c r="G20" s="165"/>
    </row>
    <row r="21" spans="2:7" ht="15.75" thickBot="1" x14ac:dyDescent="0.3">
      <c r="B21" s="21" t="s">
        <v>24</v>
      </c>
      <c r="C21" s="6"/>
      <c r="D21" s="169"/>
      <c r="E21" s="170"/>
      <c r="F21" s="170"/>
      <c r="G21" s="171"/>
    </row>
    <row r="22" spans="2:7" x14ac:dyDescent="0.25">
      <c r="B22" s="22" t="s">
        <v>5</v>
      </c>
      <c r="C22" s="8"/>
      <c r="D22" s="37" t="s">
        <v>32</v>
      </c>
      <c r="E22" s="118"/>
      <c r="F22" s="133"/>
      <c r="G22" s="122">
        <f>E22*(1-F22)</f>
        <v>0</v>
      </c>
    </row>
    <row r="23" spans="2:7" x14ac:dyDescent="0.25">
      <c r="B23" s="23" t="s">
        <v>6</v>
      </c>
      <c r="C23" s="9"/>
      <c r="D23" s="28" t="s">
        <v>32</v>
      </c>
      <c r="E23" s="118"/>
      <c r="F23" s="133"/>
      <c r="G23" s="123">
        <f t="shared" ref="G23:G28" si="0">E23*(1-F23)</f>
        <v>0</v>
      </c>
    </row>
    <row r="24" spans="2:7" x14ac:dyDescent="0.25">
      <c r="B24" s="22" t="s">
        <v>7</v>
      </c>
      <c r="C24" s="8"/>
      <c r="D24" s="28" t="s">
        <v>32</v>
      </c>
      <c r="E24" s="118"/>
      <c r="F24" s="133"/>
      <c r="G24" s="123">
        <f t="shared" si="0"/>
        <v>0</v>
      </c>
    </row>
    <row r="25" spans="2:7" x14ac:dyDescent="0.25">
      <c r="B25" s="22" t="s">
        <v>57</v>
      </c>
      <c r="C25" s="8"/>
      <c r="D25" s="28" t="s">
        <v>32</v>
      </c>
      <c r="E25" s="118"/>
      <c r="F25" s="133"/>
      <c r="G25" s="123">
        <f t="shared" si="0"/>
        <v>0</v>
      </c>
    </row>
    <row r="26" spans="2:7" x14ac:dyDescent="0.25">
      <c r="B26" s="22" t="s">
        <v>58</v>
      </c>
      <c r="C26" s="8"/>
      <c r="D26" s="28" t="s">
        <v>32</v>
      </c>
      <c r="E26" s="118"/>
      <c r="F26" s="133"/>
      <c r="G26" s="123">
        <f t="shared" si="0"/>
        <v>0</v>
      </c>
    </row>
    <row r="27" spans="2:7" x14ac:dyDescent="0.25">
      <c r="B27" s="22" t="s">
        <v>115</v>
      </c>
      <c r="C27" s="65"/>
      <c r="D27" s="28" t="s">
        <v>32</v>
      </c>
      <c r="E27" s="118"/>
      <c r="F27" s="133"/>
      <c r="G27" s="123">
        <f t="shared" si="0"/>
        <v>0</v>
      </c>
    </row>
    <row r="28" spans="2:7" ht="15.75" thickBot="1" x14ac:dyDescent="0.3">
      <c r="B28" s="24" t="s">
        <v>59</v>
      </c>
      <c r="C28" s="9"/>
      <c r="D28" s="28" t="s">
        <v>32</v>
      </c>
      <c r="E28" s="118"/>
      <c r="F28" s="134"/>
      <c r="G28" s="123">
        <f t="shared" si="0"/>
        <v>0</v>
      </c>
    </row>
    <row r="29" spans="2:7" ht="15.75" thickBot="1" x14ac:dyDescent="0.3">
      <c r="B29" s="172" t="s">
        <v>113</v>
      </c>
      <c r="C29" s="173"/>
      <c r="D29" s="174"/>
      <c r="E29" s="175"/>
      <c r="F29" s="176"/>
      <c r="G29" s="129">
        <f>SUM(G22:G28)</f>
        <v>0</v>
      </c>
    </row>
    <row r="30" spans="2:7" ht="15.75" thickBot="1" x14ac:dyDescent="0.3">
      <c r="B30" s="166" t="s">
        <v>49</v>
      </c>
      <c r="C30" s="167"/>
      <c r="D30" s="167"/>
      <c r="E30" s="167"/>
      <c r="F30" s="167"/>
      <c r="G30" s="165"/>
    </row>
    <row r="31" spans="2:7" x14ac:dyDescent="0.25">
      <c r="B31" s="159" t="s">
        <v>25</v>
      </c>
      <c r="C31" s="8" t="s">
        <v>33</v>
      </c>
      <c r="D31" s="34" t="s">
        <v>31</v>
      </c>
      <c r="E31" s="118"/>
      <c r="F31" s="133"/>
      <c r="G31" s="122">
        <f>E31*(1-F31)</f>
        <v>0</v>
      </c>
    </row>
    <row r="32" spans="2:7" x14ac:dyDescent="0.25">
      <c r="B32" s="160"/>
      <c r="C32" s="8" t="s">
        <v>34</v>
      </c>
      <c r="D32" s="34" t="s">
        <v>31</v>
      </c>
      <c r="E32" s="118"/>
      <c r="F32" s="133"/>
      <c r="G32" s="123">
        <f t="shared" ref="G32:G34" si="1">E32*(1-F32)</f>
        <v>0</v>
      </c>
    </row>
    <row r="33" spans="2:8" x14ac:dyDescent="0.25">
      <c r="B33" s="161"/>
      <c r="C33" s="25" t="s">
        <v>35</v>
      </c>
      <c r="D33" s="35" t="s">
        <v>31</v>
      </c>
      <c r="E33" s="118"/>
      <c r="F33" s="133"/>
      <c r="G33" s="123">
        <f t="shared" si="1"/>
        <v>0</v>
      </c>
    </row>
    <row r="34" spans="2:8" ht="15.75" thickBot="1" x14ac:dyDescent="0.3">
      <c r="B34" s="7" t="s">
        <v>101</v>
      </c>
      <c r="C34" s="65"/>
      <c r="D34" s="34" t="s">
        <v>31</v>
      </c>
      <c r="E34" s="118"/>
      <c r="F34" s="133"/>
      <c r="G34" s="131">
        <f t="shared" si="1"/>
        <v>0</v>
      </c>
    </row>
    <row r="35" spans="2:8" ht="15.75" thickBot="1" x14ac:dyDescent="0.3">
      <c r="B35" s="172" t="s">
        <v>114</v>
      </c>
      <c r="C35" s="173"/>
      <c r="D35" s="174"/>
      <c r="E35" s="175"/>
      <c r="F35" s="176"/>
      <c r="G35" s="129">
        <f>SUM(G31:G34)</f>
        <v>0</v>
      </c>
    </row>
    <row r="36" spans="2:8" ht="15.75" thickBot="1" x14ac:dyDescent="0.3">
      <c r="B36" s="182" t="s">
        <v>60</v>
      </c>
      <c r="C36" s="183"/>
      <c r="D36" s="183"/>
      <c r="E36" s="183"/>
      <c r="F36" s="184"/>
      <c r="G36" s="124">
        <f>SUM(G29+G35)</f>
        <v>0</v>
      </c>
      <c r="H36" t="s">
        <v>13</v>
      </c>
    </row>
    <row r="37" spans="2:8" ht="15.75" thickBot="1" x14ac:dyDescent="0.3">
      <c r="B37" s="185" t="s">
        <v>26</v>
      </c>
      <c r="C37" s="168"/>
      <c r="D37" s="168"/>
      <c r="E37" s="167"/>
      <c r="F37" s="167"/>
      <c r="G37" s="165"/>
    </row>
    <row r="38" spans="2:8" ht="15.75" thickBot="1" x14ac:dyDescent="0.3">
      <c r="B38" s="155" t="s">
        <v>94</v>
      </c>
      <c r="C38" s="156"/>
      <c r="D38" s="156"/>
      <c r="E38" s="157"/>
      <c r="F38" s="135"/>
      <c r="G38" s="11" t="s">
        <v>13</v>
      </c>
    </row>
    <row r="39" spans="2:8" ht="15.75" thickBot="1" x14ac:dyDescent="0.3">
      <c r="B39" s="155" t="s">
        <v>95</v>
      </c>
      <c r="C39" s="156"/>
      <c r="D39" s="156"/>
      <c r="E39" s="157"/>
      <c r="F39" s="136"/>
      <c r="G39" s="2" t="s">
        <v>13</v>
      </c>
    </row>
    <row r="40" spans="2:8" x14ac:dyDescent="0.25">
      <c r="B40" s="16"/>
      <c r="C40" s="16"/>
      <c r="D40" s="16"/>
      <c r="E40" s="16"/>
      <c r="F40" s="16"/>
      <c r="G40" s="16"/>
    </row>
    <row r="41" spans="2:8" x14ac:dyDescent="0.25">
      <c r="B41" s="2" t="s">
        <v>20</v>
      </c>
      <c r="C41" s="16"/>
      <c r="D41" s="16"/>
      <c r="E41" s="16"/>
      <c r="F41" s="16"/>
      <c r="G41" s="16"/>
    </row>
    <row r="42" spans="2:8" x14ac:dyDescent="0.25">
      <c r="B42" s="16"/>
      <c r="C42" s="16"/>
      <c r="D42" s="16"/>
      <c r="E42" s="16"/>
      <c r="F42" s="16"/>
      <c r="G42" s="16"/>
    </row>
    <row r="43" spans="2:8" x14ac:dyDescent="0.25">
      <c r="B43" s="17" t="s">
        <v>21</v>
      </c>
    </row>
    <row r="44" spans="2:8" x14ac:dyDescent="0.25">
      <c r="B44" s="16" t="s">
        <v>22</v>
      </c>
    </row>
    <row r="46" spans="2:8" x14ac:dyDescent="0.25">
      <c r="B46" s="140"/>
      <c r="C46" s="140"/>
      <c r="D46" s="140"/>
      <c r="E46" s="140"/>
      <c r="F46" s="140"/>
      <c r="G46" s="140"/>
      <c r="H46" s="139"/>
    </row>
    <row r="47" spans="2:8" x14ac:dyDescent="0.25">
      <c r="B47" s="141"/>
      <c r="C47" s="141"/>
      <c r="D47" s="141"/>
      <c r="E47" s="141"/>
      <c r="F47" s="141"/>
      <c r="G47" s="141"/>
      <c r="H47" s="139"/>
    </row>
    <row r="48" spans="2:8" x14ac:dyDescent="0.25">
      <c r="B48" s="141"/>
      <c r="C48" s="141"/>
      <c r="D48" s="141"/>
      <c r="E48" s="141"/>
      <c r="F48" s="141"/>
      <c r="G48" s="141"/>
      <c r="H48" s="139"/>
    </row>
    <row r="49" spans="2:8" x14ac:dyDescent="0.25">
      <c r="B49" s="139"/>
      <c r="C49" s="139"/>
      <c r="D49" s="139"/>
      <c r="E49" s="139"/>
      <c r="F49" s="139"/>
      <c r="G49" s="139"/>
      <c r="H49" s="139"/>
    </row>
    <row r="50" spans="2:8" x14ac:dyDescent="0.25">
      <c r="B50" s="139"/>
      <c r="C50" s="139"/>
      <c r="D50" s="139"/>
      <c r="E50" s="139"/>
      <c r="F50" s="139"/>
      <c r="G50" s="139"/>
      <c r="H50" s="139"/>
    </row>
    <row r="51" spans="2:8" x14ac:dyDescent="0.25">
      <c r="B51" s="139"/>
      <c r="C51" s="139"/>
      <c r="D51" s="139"/>
      <c r="E51" s="139"/>
      <c r="F51" s="139"/>
      <c r="G51" s="139"/>
      <c r="H51" s="139"/>
    </row>
    <row r="52" spans="2:8" x14ac:dyDescent="0.25">
      <c r="B52" s="139"/>
      <c r="C52" s="139"/>
      <c r="D52" s="139"/>
      <c r="E52" s="139"/>
      <c r="F52" s="139"/>
      <c r="G52" s="139"/>
      <c r="H52" s="139"/>
    </row>
    <row r="53" spans="2:8" x14ac:dyDescent="0.25">
      <c r="B53" s="142" t="s">
        <v>23</v>
      </c>
      <c r="C53" s="142"/>
      <c r="D53" s="18"/>
      <c r="E53" s="18"/>
      <c r="F53" s="143"/>
      <c r="G53" s="143" t="s">
        <v>36</v>
      </c>
      <c r="H53" s="139"/>
    </row>
    <row r="54" spans="2:8" ht="15.75" thickBot="1" x14ac:dyDescent="0.3">
      <c r="B54" s="138"/>
      <c r="C54" s="139"/>
      <c r="D54" s="139"/>
      <c r="E54" s="139"/>
      <c r="F54" s="138"/>
      <c r="G54" s="138"/>
      <c r="H54" s="139"/>
    </row>
    <row r="55" spans="2:8" x14ac:dyDescent="0.25">
      <c r="B55" s="139"/>
      <c r="C55" s="139"/>
      <c r="D55" s="139"/>
      <c r="E55" s="139"/>
      <c r="F55" s="139"/>
      <c r="G55" s="139"/>
      <c r="H55" s="139"/>
    </row>
  </sheetData>
  <sheetProtection algorithmName="SHA-512" hashValue="+j1OMyXckNpgPf7gkQTeC7zfStHWDRwf60g9t+INsf/dw8xngMSy1NZq6ghkS1j3+ydBncj84EYGtybdDF2Zmg==" saltValue="z8AjNeLSsfIiWcUA75/Ltg==" spinCount="100000" sheet="1" objects="1" scenarios="1"/>
  <mergeCells count="13">
    <mergeCell ref="B6:C6"/>
    <mergeCell ref="B20:G20"/>
    <mergeCell ref="D21:G21"/>
    <mergeCell ref="B30:G30"/>
    <mergeCell ref="B31:B33"/>
    <mergeCell ref="B29:C29"/>
    <mergeCell ref="D29:F29"/>
    <mergeCell ref="B37:G37"/>
    <mergeCell ref="B38:E38"/>
    <mergeCell ref="B39:E39"/>
    <mergeCell ref="B35:C35"/>
    <mergeCell ref="D35:F35"/>
    <mergeCell ref="B36:F36"/>
  </mergeCells>
  <dataValidations count="1">
    <dataValidation type="custom" allowBlank="1" showInputMessage="1" showErrorMessage="1" prompt="2 decimalki" sqref="E22:E28 E31:E34" xr:uid="{ECBEEC83-F79A-4A31-9B26-5ED7D12BE98E}">
      <formula1>LEN(E22)-IFERROR(FIND(",",E22),99999999)&lt;=2</formula1>
    </dataValidation>
  </dataValidations>
  <pageMargins left="0.11811023622047245" right="0.11811023622047245" top="0.15748031496062992" bottom="0.15748031496062992" header="0.31496062992125984" footer="0.31496062992125984"/>
  <pageSetup paperSize="9" scale="95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2:H55"/>
  <sheetViews>
    <sheetView workbookViewId="0">
      <selection activeCell="E4" sqref="E4"/>
    </sheetView>
  </sheetViews>
  <sheetFormatPr defaultRowHeight="15" x14ac:dyDescent="0.25"/>
  <cols>
    <col min="1" max="1" width="2.7109375" customWidth="1"/>
    <col min="2" max="2" width="13.140625" customWidth="1"/>
    <col min="3" max="3" width="31" customWidth="1"/>
    <col min="4" max="4" width="11.140625" customWidth="1"/>
    <col min="5" max="5" width="10.140625" customWidth="1"/>
    <col min="7" max="7" width="15.7109375" customWidth="1"/>
  </cols>
  <sheetData>
    <row r="2" spans="2:7" x14ac:dyDescent="0.25">
      <c r="B2" s="20" t="s">
        <v>45</v>
      </c>
      <c r="C2" s="61"/>
      <c r="F2" s="61"/>
    </row>
    <row r="3" spans="2:7" x14ac:dyDescent="0.25">
      <c r="B3" s="20"/>
      <c r="C3" s="61"/>
      <c r="F3" s="61"/>
    </row>
    <row r="4" spans="2:7" x14ac:dyDescent="0.25">
      <c r="B4" s="20" t="s">
        <v>75</v>
      </c>
    </row>
    <row r="5" spans="2:7" x14ac:dyDescent="0.25">
      <c r="C5" s="20"/>
    </row>
    <row r="6" spans="2:7" x14ac:dyDescent="0.25">
      <c r="B6" s="158" t="s">
        <v>47</v>
      </c>
      <c r="C6" s="158"/>
    </row>
    <row r="7" spans="2:7" x14ac:dyDescent="0.25">
      <c r="B7" s="61" t="s">
        <v>104</v>
      </c>
    </row>
    <row r="9" spans="2:7" x14ac:dyDescent="0.25">
      <c r="B9" s="20" t="s">
        <v>48</v>
      </c>
    </row>
    <row r="10" spans="2:7" ht="15.75" thickBot="1" x14ac:dyDescent="0.3">
      <c r="B10" s="137"/>
      <c r="C10" s="138"/>
      <c r="D10" s="138"/>
      <c r="E10" s="138"/>
      <c r="F10" s="139"/>
      <c r="G10" s="139"/>
    </row>
    <row r="11" spans="2:7" x14ac:dyDescent="0.25">
      <c r="B11" s="139"/>
      <c r="C11" s="139"/>
      <c r="D11" s="139"/>
      <c r="E11" s="139"/>
      <c r="F11" s="139"/>
      <c r="G11" s="139"/>
    </row>
    <row r="13" spans="2:7" x14ac:dyDescent="0.25">
      <c r="B13" s="20" t="s">
        <v>121</v>
      </c>
    </row>
    <row r="16" spans="2:7" ht="15.75" thickBot="1" x14ac:dyDescent="0.3"/>
    <row r="17" spans="2:7" ht="15.75" thickBot="1" x14ac:dyDescent="0.3">
      <c r="B17" s="1"/>
      <c r="C17" s="2"/>
      <c r="D17" s="2"/>
      <c r="E17" s="2"/>
      <c r="F17" s="2"/>
      <c r="G17" s="57" t="s">
        <v>0</v>
      </c>
    </row>
    <row r="18" spans="2:7" x14ac:dyDescent="0.25">
      <c r="B18" s="1"/>
      <c r="C18" s="2"/>
      <c r="D18" s="26" t="s">
        <v>28</v>
      </c>
      <c r="E18" s="3" t="s">
        <v>30</v>
      </c>
      <c r="F18" s="26" t="s">
        <v>1</v>
      </c>
      <c r="G18" s="30" t="s">
        <v>30</v>
      </c>
    </row>
    <row r="19" spans="2:7" ht="15.75" thickBot="1" x14ac:dyDescent="0.3">
      <c r="B19" s="1"/>
      <c r="C19" s="2"/>
      <c r="D19" s="27" t="s">
        <v>29</v>
      </c>
      <c r="E19" s="4" t="s">
        <v>2</v>
      </c>
      <c r="F19" s="5"/>
      <c r="G19" s="31" t="s">
        <v>2</v>
      </c>
    </row>
    <row r="20" spans="2:7" ht="15.75" thickBot="1" x14ac:dyDescent="0.3">
      <c r="B20" s="166" t="s">
        <v>3</v>
      </c>
      <c r="C20" s="167"/>
      <c r="D20" s="168"/>
      <c r="E20" s="167"/>
      <c r="F20" s="167"/>
      <c r="G20" s="165"/>
    </row>
    <row r="21" spans="2:7" ht="15.75" thickBot="1" x14ac:dyDescent="0.3">
      <c r="B21" s="21" t="s">
        <v>24</v>
      </c>
      <c r="C21" s="6"/>
      <c r="D21" s="169"/>
      <c r="E21" s="170"/>
      <c r="F21" s="170"/>
      <c r="G21" s="171"/>
    </row>
    <row r="22" spans="2:7" x14ac:dyDescent="0.25">
      <c r="B22" s="22" t="s">
        <v>5</v>
      </c>
      <c r="C22" s="8"/>
      <c r="D22" s="37" t="s">
        <v>32</v>
      </c>
      <c r="E22" s="118"/>
      <c r="F22" s="133"/>
      <c r="G22" s="122">
        <f>E22*(1-F22)</f>
        <v>0</v>
      </c>
    </row>
    <row r="23" spans="2:7" x14ac:dyDescent="0.25">
      <c r="B23" s="23" t="s">
        <v>6</v>
      </c>
      <c r="C23" s="9"/>
      <c r="D23" s="28" t="s">
        <v>32</v>
      </c>
      <c r="E23" s="118"/>
      <c r="F23" s="133"/>
      <c r="G23" s="123">
        <f t="shared" ref="G23:G28" si="0">E23*(1-F23)</f>
        <v>0</v>
      </c>
    </row>
    <row r="24" spans="2:7" x14ac:dyDescent="0.25">
      <c r="B24" s="22" t="s">
        <v>7</v>
      </c>
      <c r="C24" s="8"/>
      <c r="D24" s="28" t="s">
        <v>32</v>
      </c>
      <c r="E24" s="118"/>
      <c r="F24" s="133"/>
      <c r="G24" s="123">
        <f t="shared" si="0"/>
        <v>0</v>
      </c>
    </row>
    <row r="25" spans="2:7" x14ac:dyDescent="0.25">
      <c r="B25" s="22" t="s">
        <v>57</v>
      </c>
      <c r="C25" s="8"/>
      <c r="D25" s="28" t="s">
        <v>32</v>
      </c>
      <c r="E25" s="118"/>
      <c r="F25" s="133"/>
      <c r="G25" s="123">
        <f t="shared" si="0"/>
        <v>0</v>
      </c>
    </row>
    <row r="26" spans="2:7" x14ac:dyDescent="0.25">
      <c r="B26" s="22" t="s">
        <v>58</v>
      </c>
      <c r="C26" s="8"/>
      <c r="D26" s="28" t="s">
        <v>32</v>
      </c>
      <c r="E26" s="118"/>
      <c r="F26" s="133"/>
      <c r="G26" s="123">
        <f t="shared" si="0"/>
        <v>0</v>
      </c>
    </row>
    <row r="27" spans="2:7" x14ac:dyDescent="0.25">
      <c r="B27" s="22" t="s">
        <v>115</v>
      </c>
      <c r="C27" s="65"/>
      <c r="D27" s="28" t="s">
        <v>32</v>
      </c>
      <c r="E27" s="118"/>
      <c r="F27" s="133"/>
      <c r="G27" s="123">
        <f t="shared" si="0"/>
        <v>0</v>
      </c>
    </row>
    <row r="28" spans="2:7" ht="15.75" thickBot="1" x14ac:dyDescent="0.3">
      <c r="B28" s="24" t="s">
        <v>59</v>
      </c>
      <c r="C28" s="9"/>
      <c r="D28" s="28" t="s">
        <v>32</v>
      </c>
      <c r="E28" s="118"/>
      <c r="F28" s="134"/>
      <c r="G28" s="123">
        <f t="shared" si="0"/>
        <v>0</v>
      </c>
    </row>
    <row r="29" spans="2:7" ht="15.75" thickBot="1" x14ac:dyDescent="0.3">
      <c r="B29" s="172" t="s">
        <v>113</v>
      </c>
      <c r="C29" s="173"/>
      <c r="D29" s="174"/>
      <c r="E29" s="175"/>
      <c r="F29" s="176"/>
      <c r="G29" s="129">
        <f>SUM(G22:G28)</f>
        <v>0</v>
      </c>
    </row>
    <row r="30" spans="2:7" ht="15.75" thickBot="1" x14ac:dyDescent="0.3">
      <c r="B30" s="166" t="s">
        <v>49</v>
      </c>
      <c r="C30" s="167"/>
      <c r="D30" s="167"/>
      <c r="E30" s="167"/>
      <c r="F30" s="167"/>
      <c r="G30" s="165"/>
    </row>
    <row r="31" spans="2:7" x14ac:dyDescent="0.25">
      <c r="B31" s="159" t="s">
        <v>25</v>
      </c>
      <c r="C31" s="8" t="s">
        <v>33</v>
      </c>
      <c r="D31" s="34" t="s">
        <v>31</v>
      </c>
      <c r="E31" s="118"/>
      <c r="F31" s="133"/>
      <c r="G31" s="122">
        <f>E31*(1-F31)</f>
        <v>0</v>
      </c>
    </row>
    <row r="32" spans="2:7" x14ac:dyDescent="0.25">
      <c r="B32" s="160"/>
      <c r="C32" s="8" t="s">
        <v>34</v>
      </c>
      <c r="D32" s="34" t="s">
        <v>31</v>
      </c>
      <c r="E32" s="118"/>
      <c r="F32" s="133"/>
      <c r="G32" s="123">
        <f t="shared" ref="G32:G34" si="1">E32*(1-F32)</f>
        <v>0</v>
      </c>
    </row>
    <row r="33" spans="2:8" x14ac:dyDescent="0.25">
      <c r="B33" s="161"/>
      <c r="C33" s="25" t="s">
        <v>35</v>
      </c>
      <c r="D33" s="35" t="s">
        <v>31</v>
      </c>
      <c r="E33" s="118"/>
      <c r="F33" s="133"/>
      <c r="G33" s="123">
        <f t="shared" si="1"/>
        <v>0</v>
      </c>
    </row>
    <row r="34" spans="2:8" ht="15.75" thickBot="1" x14ac:dyDescent="0.3">
      <c r="B34" s="7" t="s">
        <v>101</v>
      </c>
      <c r="C34" s="65"/>
      <c r="D34" s="34" t="s">
        <v>31</v>
      </c>
      <c r="E34" s="118"/>
      <c r="F34" s="133"/>
      <c r="G34" s="123">
        <f t="shared" si="1"/>
        <v>0</v>
      </c>
    </row>
    <row r="35" spans="2:8" ht="15.75" thickBot="1" x14ac:dyDescent="0.3">
      <c r="B35" s="172" t="s">
        <v>114</v>
      </c>
      <c r="C35" s="173"/>
      <c r="D35" s="174"/>
      <c r="E35" s="175"/>
      <c r="F35" s="176"/>
      <c r="G35" s="129">
        <f>SUM(G31:G34)</f>
        <v>0</v>
      </c>
    </row>
    <row r="36" spans="2:8" ht="15.75" thickBot="1" x14ac:dyDescent="0.3">
      <c r="B36" s="182" t="s">
        <v>60</v>
      </c>
      <c r="C36" s="183"/>
      <c r="D36" s="183"/>
      <c r="E36" s="183"/>
      <c r="F36" s="184"/>
      <c r="G36" s="124">
        <f>SUM(G29+G35)</f>
        <v>0</v>
      </c>
      <c r="H36" t="s">
        <v>13</v>
      </c>
    </row>
    <row r="37" spans="2:8" ht="15.75" thickBot="1" x14ac:dyDescent="0.3">
      <c r="B37" s="185" t="s">
        <v>26</v>
      </c>
      <c r="C37" s="168"/>
      <c r="D37" s="168"/>
      <c r="E37" s="167"/>
      <c r="F37" s="167"/>
      <c r="G37" s="165"/>
    </row>
    <row r="38" spans="2:8" ht="15.75" thickBot="1" x14ac:dyDescent="0.3">
      <c r="B38" s="155" t="s">
        <v>94</v>
      </c>
      <c r="C38" s="156"/>
      <c r="D38" s="156"/>
      <c r="E38" s="157"/>
      <c r="F38" s="135"/>
      <c r="G38" s="11" t="s">
        <v>13</v>
      </c>
    </row>
    <row r="39" spans="2:8" ht="15.75" thickBot="1" x14ac:dyDescent="0.3">
      <c r="B39" s="155" t="s">
        <v>95</v>
      </c>
      <c r="C39" s="156"/>
      <c r="D39" s="156"/>
      <c r="E39" s="157"/>
      <c r="F39" s="136"/>
      <c r="G39" s="2" t="s">
        <v>13</v>
      </c>
    </row>
    <row r="40" spans="2:8" x14ac:dyDescent="0.25">
      <c r="B40" s="16"/>
      <c r="C40" s="16"/>
      <c r="D40" s="16"/>
      <c r="E40" s="16"/>
      <c r="F40" s="16"/>
      <c r="G40" s="16"/>
    </row>
    <row r="41" spans="2:8" x14ac:dyDescent="0.25">
      <c r="B41" s="2" t="s">
        <v>20</v>
      </c>
      <c r="C41" s="16"/>
      <c r="D41" s="16"/>
      <c r="E41" s="16"/>
      <c r="F41" s="16"/>
      <c r="G41" s="16"/>
    </row>
    <row r="42" spans="2:8" x14ac:dyDescent="0.25">
      <c r="B42" s="16"/>
      <c r="C42" s="16"/>
      <c r="D42" s="16"/>
      <c r="E42" s="16"/>
      <c r="F42" s="16"/>
      <c r="G42" s="16"/>
    </row>
    <row r="43" spans="2:8" x14ac:dyDescent="0.25">
      <c r="B43" s="17" t="s">
        <v>21</v>
      </c>
    </row>
    <row r="44" spans="2:8" x14ac:dyDescent="0.25">
      <c r="B44" s="16" t="s">
        <v>22</v>
      </c>
    </row>
    <row r="46" spans="2:8" x14ac:dyDescent="0.25">
      <c r="B46" s="140"/>
      <c r="C46" s="140"/>
      <c r="D46" s="140"/>
      <c r="E46" s="140"/>
      <c r="F46" s="140"/>
      <c r="G46" s="140"/>
      <c r="H46" s="139"/>
    </row>
    <row r="47" spans="2:8" x14ac:dyDescent="0.25">
      <c r="B47" s="141"/>
      <c r="C47" s="141"/>
      <c r="D47" s="141"/>
      <c r="E47" s="141"/>
      <c r="F47" s="141"/>
      <c r="G47" s="141"/>
      <c r="H47" s="139"/>
    </row>
    <row r="48" spans="2:8" x14ac:dyDescent="0.25">
      <c r="B48" s="141"/>
      <c r="C48" s="141"/>
      <c r="D48" s="141"/>
      <c r="E48" s="141"/>
      <c r="F48" s="141"/>
      <c r="G48" s="141"/>
      <c r="H48" s="139"/>
    </row>
    <row r="49" spans="2:8" x14ac:dyDescent="0.25">
      <c r="B49" s="139"/>
      <c r="C49" s="139"/>
      <c r="D49" s="139"/>
      <c r="E49" s="139"/>
      <c r="F49" s="139"/>
      <c r="G49" s="139"/>
      <c r="H49" s="139"/>
    </row>
    <row r="50" spans="2:8" x14ac:dyDescent="0.25">
      <c r="B50" s="139"/>
      <c r="C50" s="139"/>
      <c r="D50" s="139"/>
      <c r="E50" s="139"/>
      <c r="F50" s="139"/>
      <c r="G50" s="139"/>
      <c r="H50" s="139"/>
    </row>
    <row r="51" spans="2:8" x14ac:dyDescent="0.25">
      <c r="B51" s="139"/>
      <c r="C51" s="139"/>
      <c r="D51" s="139"/>
      <c r="E51" s="139"/>
      <c r="F51" s="139"/>
      <c r="G51" s="139"/>
      <c r="H51" s="139"/>
    </row>
    <row r="52" spans="2:8" x14ac:dyDescent="0.25">
      <c r="B52" s="139"/>
      <c r="C52" s="139"/>
      <c r="D52" s="139"/>
      <c r="E52" s="139"/>
      <c r="F52" s="139"/>
      <c r="G52" s="139"/>
      <c r="H52" s="139"/>
    </row>
    <row r="53" spans="2:8" x14ac:dyDescent="0.25">
      <c r="B53" s="142" t="s">
        <v>23</v>
      </c>
      <c r="C53" s="142"/>
      <c r="D53" s="18"/>
      <c r="E53" s="18"/>
      <c r="F53" s="143"/>
      <c r="G53" s="143" t="s">
        <v>36</v>
      </c>
      <c r="H53" s="139"/>
    </row>
    <row r="54" spans="2:8" ht="15.75" thickBot="1" x14ac:dyDescent="0.3">
      <c r="B54" s="138"/>
      <c r="C54" s="139"/>
      <c r="D54" s="139"/>
      <c r="E54" s="139"/>
      <c r="F54" s="138"/>
      <c r="G54" s="138"/>
      <c r="H54" s="139"/>
    </row>
    <row r="55" spans="2:8" x14ac:dyDescent="0.25">
      <c r="B55" s="139"/>
      <c r="C55" s="139"/>
      <c r="D55" s="139"/>
      <c r="E55" s="139"/>
      <c r="F55" s="139"/>
      <c r="G55" s="139"/>
      <c r="H55" s="139"/>
    </row>
  </sheetData>
  <sheetProtection algorithmName="SHA-512" hashValue="UXydGgOe87sc1LYWhK7xY7tCnqs+H79xmz3a9DaALx1bnzEmKt/qGzb4Cjm4X6rylBNTZ/HaJ/J8zb9wvqxx7Q==" saltValue="c0xtPnCG/e5xHZ25F8hkDQ==" spinCount="100000" sheet="1" objects="1" scenarios="1"/>
  <mergeCells count="13">
    <mergeCell ref="B6:C6"/>
    <mergeCell ref="B20:G20"/>
    <mergeCell ref="D21:G21"/>
    <mergeCell ref="B30:G30"/>
    <mergeCell ref="B31:B33"/>
    <mergeCell ref="B29:C29"/>
    <mergeCell ref="D29:F29"/>
    <mergeCell ref="B37:G37"/>
    <mergeCell ref="B38:E38"/>
    <mergeCell ref="B39:E39"/>
    <mergeCell ref="B35:C35"/>
    <mergeCell ref="D35:F35"/>
    <mergeCell ref="B36:F36"/>
  </mergeCells>
  <dataValidations count="1">
    <dataValidation type="custom" allowBlank="1" showInputMessage="1" showErrorMessage="1" prompt="2 decimalki" sqref="E22:E28 E31:E34" xr:uid="{905809CD-1A34-49CC-9E99-1CEBB94D0A88}">
      <formula1>LEN(E22)-IFERROR(FIND(",",E22),99999999)&lt;=2</formula1>
    </dataValidation>
  </dataValidations>
  <pageMargins left="0.11811023622047245" right="0.11811023622047245" top="0.15748031496062992" bottom="0.15748031496062992" header="0.31496062992125984" footer="0.31496062992125984"/>
  <pageSetup paperSize="9" scale="95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2:H56"/>
  <sheetViews>
    <sheetView topLeftCell="A7" workbookViewId="0">
      <selection activeCell="D8" sqref="D8"/>
    </sheetView>
  </sheetViews>
  <sheetFormatPr defaultRowHeight="15" x14ac:dyDescent="0.25"/>
  <cols>
    <col min="1" max="1" width="2.7109375" customWidth="1"/>
    <col min="2" max="2" width="13.28515625" customWidth="1"/>
    <col min="3" max="3" width="31" customWidth="1"/>
    <col min="4" max="4" width="11.140625" customWidth="1"/>
    <col min="5" max="5" width="10.140625" customWidth="1"/>
    <col min="6" max="6" width="9.140625" customWidth="1"/>
    <col min="7" max="7" width="15.7109375" customWidth="1"/>
  </cols>
  <sheetData>
    <row r="2" spans="2:8" x14ac:dyDescent="0.25">
      <c r="B2" s="20"/>
    </row>
    <row r="3" spans="2:8" x14ac:dyDescent="0.25">
      <c r="D3" s="20"/>
    </row>
    <row r="4" spans="2:8" x14ac:dyDescent="0.25">
      <c r="B4" s="20" t="s">
        <v>85</v>
      </c>
      <c r="D4" s="20"/>
    </row>
    <row r="5" spans="2:8" x14ac:dyDescent="0.25">
      <c r="B5" s="20"/>
      <c r="D5" s="20"/>
    </row>
    <row r="6" spans="2:8" x14ac:dyDescent="0.25">
      <c r="B6" s="158" t="s">
        <v>47</v>
      </c>
      <c r="C6" s="158"/>
    </row>
    <row r="7" spans="2:8" x14ac:dyDescent="0.25">
      <c r="B7" s="61" t="s">
        <v>105</v>
      </c>
    </row>
    <row r="9" spans="2:8" x14ac:dyDescent="0.25">
      <c r="B9" s="20" t="s">
        <v>48</v>
      </c>
    </row>
    <row r="10" spans="2:8" ht="15.75" thickBot="1" x14ac:dyDescent="0.3">
      <c r="B10" s="137"/>
      <c r="C10" s="138"/>
      <c r="D10" s="138"/>
      <c r="E10" s="138"/>
      <c r="F10" s="139"/>
      <c r="G10" s="139"/>
      <c r="H10" s="139"/>
    </row>
    <row r="11" spans="2:8" x14ac:dyDescent="0.25">
      <c r="B11" s="139"/>
      <c r="C11" s="139"/>
      <c r="D11" s="139"/>
      <c r="E11" s="139"/>
      <c r="F11" s="139"/>
      <c r="G11" s="139"/>
      <c r="H11" s="139"/>
    </row>
    <row r="13" spans="2:8" x14ac:dyDescent="0.25">
      <c r="B13" s="20" t="s">
        <v>51</v>
      </c>
    </row>
    <row r="16" spans="2:8" ht="15.75" thickBot="1" x14ac:dyDescent="0.3"/>
    <row r="17" spans="2:7" ht="15.75" thickBot="1" x14ac:dyDescent="0.3">
      <c r="B17" s="1"/>
      <c r="C17" s="2"/>
      <c r="D17" s="2"/>
      <c r="E17" s="2"/>
      <c r="F17" s="2"/>
      <c r="G17" s="57" t="s">
        <v>0</v>
      </c>
    </row>
    <row r="18" spans="2:7" x14ac:dyDescent="0.25">
      <c r="B18" s="1"/>
      <c r="C18" s="2"/>
      <c r="D18" s="26" t="s">
        <v>28</v>
      </c>
      <c r="E18" s="3" t="s">
        <v>30</v>
      </c>
      <c r="F18" s="26" t="s">
        <v>1</v>
      </c>
      <c r="G18" s="30" t="s">
        <v>30</v>
      </c>
    </row>
    <row r="19" spans="2:7" ht="15.75" thickBot="1" x14ac:dyDescent="0.3">
      <c r="B19" s="1"/>
      <c r="C19" s="2"/>
      <c r="D19" s="27" t="s">
        <v>29</v>
      </c>
      <c r="E19" s="4" t="s">
        <v>2</v>
      </c>
      <c r="F19" s="5"/>
      <c r="G19" s="31" t="s">
        <v>2</v>
      </c>
    </row>
    <row r="20" spans="2:7" ht="15.75" thickBot="1" x14ac:dyDescent="0.3">
      <c r="B20" s="166" t="s">
        <v>3</v>
      </c>
      <c r="C20" s="167"/>
      <c r="D20" s="168"/>
      <c r="E20" s="167"/>
      <c r="F20" s="167"/>
      <c r="G20" s="165"/>
    </row>
    <row r="21" spans="2:7" ht="15.75" thickBot="1" x14ac:dyDescent="0.3">
      <c r="B21" s="21" t="s">
        <v>24</v>
      </c>
      <c r="C21" s="6"/>
      <c r="D21" s="169"/>
      <c r="E21" s="170"/>
      <c r="F21" s="170"/>
      <c r="G21" s="171"/>
    </row>
    <row r="22" spans="2:7" x14ac:dyDescent="0.25">
      <c r="B22" s="22" t="s">
        <v>5</v>
      </c>
      <c r="C22" s="8"/>
      <c r="D22" s="37" t="s">
        <v>32</v>
      </c>
      <c r="E22" s="118"/>
      <c r="F22" s="133"/>
      <c r="G22" s="122">
        <f>E22*(1-F22)</f>
        <v>0</v>
      </c>
    </row>
    <row r="23" spans="2:7" x14ac:dyDescent="0.25">
      <c r="B23" s="23" t="s">
        <v>6</v>
      </c>
      <c r="C23" s="9"/>
      <c r="D23" s="28" t="s">
        <v>32</v>
      </c>
      <c r="E23" s="118"/>
      <c r="F23" s="133"/>
      <c r="G23" s="123">
        <f t="shared" ref="G23:G28" si="0">E23*(1-F23)</f>
        <v>0</v>
      </c>
    </row>
    <row r="24" spans="2:7" x14ac:dyDescent="0.25">
      <c r="B24" s="22" t="s">
        <v>7</v>
      </c>
      <c r="C24" s="8"/>
      <c r="D24" s="28" t="s">
        <v>32</v>
      </c>
      <c r="E24" s="118"/>
      <c r="F24" s="133"/>
      <c r="G24" s="123">
        <f t="shared" si="0"/>
        <v>0</v>
      </c>
    </row>
    <row r="25" spans="2:7" x14ac:dyDescent="0.25">
      <c r="B25" s="22" t="s">
        <v>57</v>
      </c>
      <c r="C25" s="8"/>
      <c r="D25" s="28" t="s">
        <v>32</v>
      </c>
      <c r="E25" s="118"/>
      <c r="F25" s="133"/>
      <c r="G25" s="123">
        <f t="shared" si="0"/>
        <v>0</v>
      </c>
    </row>
    <row r="26" spans="2:7" x14ac:dyDescent="0.25">
      <c r="B26" s="22" t="s">
        <v>58</v>
      </c>
      <c r="C26" s="8"/>
      <c r="D26" s="28" t="s">
        <v>32</v>
      </c>
      <c r="E26" s="118"/>
      <c r="F26" s="133"/>
      <c r="G26" s="123">
        <f t="shared" si="0"/>
        <v>0</v>
      </c>
    </row>
    <row r="27" spans="2:7" x14ac:dyDescent="0.25">
      <c r="B27" s="22" t="s">
        <v>115</v>
      </c>
      <c r="C27" s="65"/>
      <c r="D27" s="28" t="s">
        <v>32</v>
      </c>
      <c r="E27" s="118"/>
      <c r="F27" s="133"/>
      <c r="G27" s="123">
        <f t="shared" si="0"/>
        <v>0</v>
      </c>
    </row>
    <row r="28" spans="2:7" ht="15.75" thickBot="1" x14ac:dyDescent="0.3">
      <c r="B28" s="24" t="s">
        <v>59</v>
      </c>
      <c r="C28" s="9"/>
      <c r="D28" s="28" t="s">
        <v>32</v>
      </c>
      <c r="E28" s="118"/>
      <c r="F28" s="134"/>
      <c r="G28" s="123">
        <f t="shared" si="0"/>
        <v>0</v>
      </c>
    </row>
    <row r="29" spans="2:7" ht="15.75" thickBot="1" x14ac:dyDescent="0.3">
      <c r="B29" s="172" t="s">
        <v>113</v>
      </c>
      <c r="C29" s="173"/>
      <c r="D29" s="174"/>
      <c r="E29" s="175"/>
      <c r="F29" s="176"/>
      <c r="G29" s="129">
        <f>SUM(G22:G28)</f>
        <v>0</v>
      </c>
    </row>
    <row r="30" spans="2:7" ht="15.75" thickBot="1" x14ac:dyDescent="0.3">
      <c r="B30" s="166" t="s">
        <v>49</v>
      </c>
      <c r="C30" s="167"/>
      <c r="D30" s="167"/>
      <c r="E30" s="167"/>
      <c r="F30" s="167"/>
      <c r="G30" s="165"/>
    </row>
    <row r="31" spans="2:7" x14ac:dyDescent="0.25">
      <c r="B31" s="159" t="s">
        <v>25</v>
      </c>
      <c r="C31" s="8" t="s">
        <v>33</v>
      </c>
      <c r="D31" s="34" t="s">
        <v>31</v>
      </c>
      <c r="E31" s="118"/>
      <c r="F31" s="133"/>
      <c r="G31" s="122">
        <f>E31*(1-F31)</f>
        <v>0</v>
      </c>
    </row>
    <row r="32" spans="2:7" x14ac:dyDescent="0.25">
      <c r="B32" s="160"/>
      <c r="C32" s="8" t="s">
        <v>34</v>
      </c>
      <c r="D32" s="34" t="s">
        <v>31</v>
      </c>
      <c r="E32" s="118"/>
      <c r="F32" s="133"/>
      <c r="G32" s="123">
        <f t="shared" ref="G32:G34" si="1">E32*(1-F32)</f>
        <v>0</v>
      </c>
    </row>
    <row r="33" spans="2:8" x14ac:dyDescent="0.25">
      <c r="B33" s="161"/>
      <c r="C33" s="25" t="s">
        <v>35</v>
      </c>
      <c r="D33" s="35" t="s">
        <v>31</v>
      </c>
      <c r="E33" s="118"/>
      <c r="F33" s="133"/>
      <c r="G33" s="123">
        <f t="shared" si="1"/>
        <v>0</v>
      </c>
    </row>
    <row r="34" spans="2:8" ht="15.75" thickBot="1" x14ac:dyDescent="0.3">
      <c r="B34" s="7" t="s">
        <v>101</v>
      </c>
      <c r="C34" s="65"/>
      <c r="D34" s="34" t="s">
        <v>31</v>
      </c>
      <c r="E34" s="118"/>
      <c r="F34" s="133"/>
      <c r="G34" s="123">
        <f t="shared" si="1"/>
        <v>0</v>
      </c>
    </row>
    <row r="35" spans="2:8" ht="15.75" thickBot="1" x14ac:dyDescent="0.3">
      <c r="B35" s="172" t="s">
        <v>114</v>
      </c>
      <c r="C35" s="173"/>
      <c r="D35" s="174"/>
      <c r="E35" s="175"/>
      <c r="F35" s="176"/>
      <c r="G35" s="129">
        <f>SUM(G31:G34)</f>
        <v>0</v>
      </c>
    </row>
    <row r="36" spans="2:8" ht="15.75" thickBot="1" x14ac:dyDescent="0.3">
      <c r="B36" s="182" t="s">
        <v>60</v>
      </c>
      <c r="C36" s="183"/>
      <c r="D36" s="183"/>
      <c r="E36" s="183"/>
      <c r="F36" s="184"/>
      <c r="G36" s="124">
        <f>SUM(G29+G35)</f>
        <v>0</v>
      </c>
      <c r="H36" t="s">
        <v>13</v>
      </c>
    </row>
    <row r="37" spans="2:8" ht="15.75" thickBot="1" x14ac:dyDescent="0.3">
      <c r="B37" s="185" t="s">
        <v>26</v>
      </c>
      <c r="C37" s="168"/>
      <c r="D37" s="168"/>
      <c r="E37" s="167"/>
      <c r="F37" s="167"/>
      <c r="G37" s="165"/>
    </row>
    <row r="38" spans="2:8" ht="15.75" thickBot="1" x14ac:dyDescent="0.3">
      <c r="B38" s="155" t="s">
        <v>94</v>
      </c>
      <c r="C38" s="156"/>
      <c r="D38" s="156"/>
      <c r="E38" s="157"/>
      <c r="F38" s="135"/>
      <c r="G38" s="11" t="s">
        <v>13</v>
      </c>
    </row>
    <row r="39" spans="2:8" ht="15.75" thickBot="1" x14ac:dyDescent="0.3">
      <c r="B39" s="155" t="s">
        <v>95</v>
      </c>
      <c r="C39" s="156"/>
      <c r="D39" s="156"/>
      <c r="E39" s="157"/>
      <c r="F39" s="136"/>
      <c r="G39" s="2" t="s">
        <v>13</v>
      </c>
    </row>
    <row r="40" spans="2:8" x14ac:dyDescent="0.25">
      <c r="B40" s="16"/>
      <c r="C40" s="16"/>
      <c r="D40" s="16"/>
      <c r="E40" s="16"/>
      <c r="F40" s="16"/>
      <c r="G40" s="16"/>
    </row>
    <row r="41" spans="2:8" x14ac:dyDescent="0.25">
      <c r="B41" s="2" t="s">
        <v>20</v>
      </c>
      <c r="C41" s="16"/>
      <c r="D41" s="16"/>
      <c r="E41" s="16"/>
      <c r="F41" s="16"/>
      <c r="G41" s="16"/>
    </row>
    <row r="42" spans="2:8" x14ac:dyDescent="0.25">
      <c r="B42" s="16"/>
      <c r="C42" s="16"/>
      <c r="D42" s="16"/>
      <c r="E42" s="16"/>
      <c r="F42" s="16"/>
      <c r="G42" s="16"/>
    </row>
    <row r="43" spans="2:8" x14ac:dyDescent="0.25">
      <c r="B43" s="17" t="s">
        <v>21</v>
      </c>
    </row>
    <row r="44" spans="2:8" x14ac:dyDescent="0.25">
      <c r="B44" s="16" t="s">
        <v>22</v>
      </c>
    </row>
    <row r="46" spans="2:8" x14ac:dyDescent="0.25">
      <c r="B46" s="140"/>
      <c r="C46" s="140"/>
      <c r="D46" s="140"/>
      <c r="E46" s="140"/>
      <c r="F46" s="140"/>
      <c r="G46" s="140"/>
      <c r="H46" s="139"/>
    </row>
    <row r="47" spans="2:8" x14ac:dyDescent="0.25">
      <c r="B47" s="141"/>
      <c r="C47" s="141"/>
      <c r="D47" s="141"/>
      <c r="E47" s="141"/>
      <c r="F47" s="141"/>
      <c r="G47" s="141"/>
      <c r="H47" s="139"/>
    </row>
    <row r="48" spans="2:8" x14ac:dyDescent="0.25">
      <c r="B48" s="141"/>
      <c r="C48" s="141"/>
      <c r="D48" s="141"/>
      <c r="E48" s="141"/>
      <c r="F48" s="141"/>
      <c r="G48" s="141"/>
      <c r="H48" s="139"/>
    </row>
    <row r="49" spans="2:8" x14ac:dyDescent="0.25">
      <c r="B49" s="139"/>
      <c r="C49" s="139"/>
      <c r="D49" s="139"/>
      <c r="E49" s="139"/>
      <c r="F49" s="139"/>
      <c r="G49" s="139"/>
      <c r="H49" s="139"/>
    </row>
    <row r="50" spans="2:8" x14ac:dyDescent="0.25">
      <c r="B50" s="139"/>
      <c r="C50" s="139"/>
      <c r="D50" s="139"/>
      <c r="E50" s="139"/>
      <c r="F50" s="139"/>
      <c r="G50" s="139"/>
      <c r="H50" s="139"/>
    </row>
    <row r="51" spans="2:8" x14ac:dyDescent="0.25">
      <c r="B51" s="139"/>
      <c r="C51" s="139"/>
      <c r="D51" s="139"/>
      <c r="E51" s="139"/>
      <c r="F51" s="139"/>
      <c r="G51" s="139"/>
      <c r="H51" s="139"/>
    </row>
    <row r="52" spans="2:8" x14ac:dyDescent="0.25">
      <c r="B52" s="139"/>
      <c r="C52" s="139"/>
      <c r="D52" s="139"/>
      <c r="E52" s="139"/>
      <c r="F52" s="139"/>
      <c r="G52" s="139"/>
      <c r="H52" s="139"/>
    </row>
    <row r="53" spans="2:8" x14ac:dyDescent="0.25">
      <c r="B53" s="142" t="s">
        <v>23</v>
      </c>
      <c r="C53" s="142"/>
      <c r="D53" s="18"/>
      <c r="E53" s="18"/>
      <c r="F53" s="143"/>
      <c r="G53" s="143" t="s">
        <v>36</v>
      </c>
      <c r="H53" s="139"/>
    </row>
    <row r="54" spans="2:8" ht="15.75" thickBot="1" x14ac:dyDescent="0.3">
      <c r="B54" s="138"/>
      <c r="C54" s="139"/>
      <c r="D54" s="139"/>
      <c r="E54" s="139"/>
      <c r="F54" s="138"/>
      <c r="G54" s="138"/>
      <c r="H54" s="139"/>
    </row>
    <row r="55" spans="2:8" x14ac:dyDescent="0.25">
      <c r="B55" s="139"/>
      <c r="C55" s="139"/>
      <c r="D55" s="139"/>
      <c r="E55" s="139"/>
      <c r="F55" s="139"/>
      <c r="G55" s="139"/>
      <c r="H55" s="139"/>
    </row>
    <row r="56" spans="2:8" x14ac:dyDescent="0.25">
      <c r="B56" s="139"/>
      <c r="C56" s="139"/>
      <c r="D56" s="139"/>
      <c r="E56" s="139"/>
      <c r="F56" s="139"/>
      <c r="G56" s="139"/>
      <c r="H56" s="139"/>
    </row>
  </sheetData>
  <sheetProtection algorithmName="SHA-512" hashValue="ie212Lq+OKnywxpiLVOTao37jHo+HEp2ZX1sX9/WXC1x0LYDnAOD3EWpP+YxfCMO2RvcnpD/twBUWhPnn6BNMA==" saltValue="hfQAxz+Ap3MwIdQ3tMWjeg==" spinCount="100000" sheet="1" objects="1" scenarios="1"/>
  <mergeCells count="13">
    <mergeCell ref="B39:E39"/>
    <mergeCell ref="B6:C6"/>
    <mergeCell ref="B20:G20"/>
    <mergeCell ref="D21:G21"/>
    <mergeCell ref="B30:G30"/>
    <mergeCell ref="B31:B33"/>
    <mergeCell ref="B29:C29"/>
    <mergeCell ref="D29:F29"/>
    <mergeCell ref="B35:C35"/>
    <mergeCell ref="D35:F35"/>
    <mergeCell ref="B36:F36"/>
    <mergeCell ref="B37:G37"/>
    <mergeCell ref="B38:E38"/>
  </mergeCells>
  <dataValidations count="1">
    <dataValidation type="custom" allowBlank="1" showInputMessage="1" showErrorMessage="1" prompt="2 decimalki" sqref="E22:E28 E31:E34" xr:uid="{B6BD5FF6-ACCB-4FDF-8833-A8EBFBE98E76}">
      <formula1>LEN(E22)-IFERROR(FIND(",",E22),99999999)&lt;=2</formula1>
    </dataValidation>
  </dataValidations>
  <pageMargins left="0.11811023622047245" right="0.11811023622047245" top="0.15748031496062992" bottom="0.15748031496062992" header="0.31496062992125984" footer="0.31496062992125984"/>
  <pageSetup paperSize="9" scale="95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2:H58"/>
  <sheetViews>
    <sheetView workbookViewId="0">
      <selection activeCell="E3" sqref="E3"/>
    </sheetView>
  </sheetViews>
  <sheetFormatPr defaultRowHeight="15" x14ac:dyDescent="0.25"/>
  <cols>
    <col min="1" max="1" width="2.7109375" customWidth="1"/>
    <col min="2" max="2" width="13.140625" customWidth="1"/>
    <col min="3" max="3" width="31" customWidth="1"/>
    <col min="4" max="4" width="11.140625" customWidth="1"/>
    <col min="5" max="5" width="10.140625" customWidth="1"/>
    <col min="6" max="6" width="9.140625" customWidth="1"/>
    <col min="7" max="7" width="15.7109375" customWidth="1"/>
    <col min="8" max="8" width="7.28515625" customWidth="1"/>
  </cols>
  <sheetData>
    <row r="2" spans="2:8" x14ac:dyDescent="0.25">
      <c r="B2" s="20"/>
    </row>
    <row r="3" spans="2:8" x14ac:dyDescent="0.25">
      <c r="B3" s="20"/>
    </row>
    <row r="4" spans="2:8" x14ac:dyDescent="0.25">
      <c r="B4" s="20" t="s">
        <v>86</v>
      </c>
    </row>
    <row r="5" spans="2:8" x14ac:dyDescent="0.25">
      <c r="B5" s="20"/>
      <c r="D5" s="20"/>
    </row>
    <row r="6" spans="2:8" x14ac:dyDescent="0.25">
      <c r="B6" s="158" t="s">
        <v>47</v>
      </c>
      <c r="C6" s="158"/>
    </row>
    <row r="7" spans="2:8" x14ac:dyDescent="0.25">
      <c r="B7" s="61" t="s">
        <v>88</v>
      </c>
    </row>
    <row r="8" spans="2:8" x14ac:dyDescent="0.25">
      <c r="H8" s="2"/>
    </row>
    <row r="9" spans="2:8" x14ac:dyDescent="0.25">
      <c r="B9" s="20" t="s">
        <v>48</v>
      </c>
      <c r="H9" s="16"/>
    </row>
    <row r="10" spans="2:8" ht="15.75" thickBot="1" x14ac:dyDescent="0.3">
      <c r="B10" s="137"/>
      <c r="C10" s="138"/>
      <c r="D10" s="138"/>
      <c r="E10" s="138"/>
      <c r="F10" s="139"/>
      <c r="G10" s="139"/>
      <c r="H10" s="16"/>
    </row>
    <row r="11" spans="2:8" x14ac:dyDescent="0.25">
      <c r="B11" s="139"/>
      <c r="C11" s="139"/>
      <c r="D11" s="139"/>
      <c r="E11" s="139"/>
      <c r="F11" s="139"/>
      <c r="G11" s="139"/>
      <c r="H11" s="16"/>
    </row>
    <row r="12" spans="2:8" ht="15.75" thickBot="1" x14ac:dyDescent="0.3">
      <c r="B12" s="20" t="s">
        <v>56</v>
      </c>
      <c r="H12" s="16"/>
    </row>
    <row r="13" spans="2:8" ht="15.75" thickBot="1" x14ac:dyDescent="0.3">
      <c r="B13" s="1"/>
      <c r="C13" s="2"/>
      <c r="D13" s="2"/>
      <c r="E13" s="2"/>
      <c r="F13" s="2"/>
      <c r="G13" s="32" t="s">
        <v>0</v>
      </c>
      <c r="H13" s="16"/>
    </row>
    <row r="14" spans="2:8" x14ac:dyDescent="0.25">
      <c r="B14" s="1"/>
      <c r="C14" s="2"/>
      <c r="D14" s="26" t="s">
        <v>28</v>
      </c>
      <c r="E14" s="3" t="s">
        <v>30</v>
      </c>
      <c r="F14" s="26" t="s">
        <v>1</v>
      </c>
      <c r="G14" s="30" t="s">
        <v>30</v>
      </c>
      <c r="H14" s="16"/>
    </row>
    <row r="15" spans="2:8" ht="15.75" thickBot="1" x14ac:dyDescent="0.3">
      <c r="B15" s="1"/>
      <c r="C15" s="2"/>
      <c r="D15" s="27" t="s">
        <v>29</v>
      </c>
      <c r="E15" s="4" t="s">
        <v>2</v>
      </c>
      <c r="F15" s="5"/>
      <c r="G15" s="31" t="s">
        <v>2</v>
      </c>
      <c r="H15" s="16"/>
    </row>
    <row r="16" spans="2:8" ht="15.75" thickBot="1" x14ac:dyDescent="0.3">
      <c r="B16" s="166" t="s">
        <v>3</v>
      </c>
      <c r="C16" s="167"/>
      <c r="D16" s="168"/>
      <c r="E16" s="167"/>
      <c r="F16" s="167"/>
      <c r="G16" s="165"/>
      <c r="H16" s="16"/>
    </row>
    <row r="17" spans="2:8" ht="15.75" thickBot="1" x14ac:dyDescent="0.3">
      <c r="B17" s="58" t="s">
        <v>4</v>
      </c>
      <c r="C17" s="45"/>
      <c r="D17" s="169"/>
      <c r="E17" s="170"/>
      <c r="F17" s="170"/>
      <c r="G17" s="171"/>
      <c r="H17" s="16"/>
    </row>
    <row r="18" spans="2:8" x14ac:dyDescent="0.25">
      <c r="B18" s="10" t="s">
        <v>5</v>
      </c>
      <c r="C18" s="59"/>
      <c r="D18" s="37" t="s">
        <v>32</v>
      </c>
      <c r="E18" s="118"/>
      <c r="F18" s="133"/>
      <c r="G18" s="122">
        <f>E18*(1-F18)</f>
        <v>0</v>
      </c>
      <c r="H18" s="16"/>
    </row>
    <row r="19" spans="2:8" x14ac:dyDescent="0.25">
      <c r="B19" s="7" t="s">
        <v>6</v>
      </c>
      <c r="C19" s="9"/>
      <c r="D19" s="28" t="s">
        <v>32</v>
      </c>
      <c r="E19" s="118"/>
      <c r="F19" s="133"/>
      <c r="G19" s="123">
        <f t="shared" ref="G19:G20" si="0">E19*(1-F19)</f>
        <v>0</v>
      </c>
      <c r="H19" s="16"/>
    </row>
    <row r="20" spans="2:8" ht="15.75" thickBot="1" x14ac:dyDescent="0.3">
      <c r="B20" s="12" t="s">
        <v>7</v>
      </c>
      <c r="C20" s="13"/>
      <c r="D20" s="38" t="s">
        <v>32</v>
      </c>
      <c r="E20" s="118"/>
      <c r="F20" s="133"/>
      <c r="G20" s="123">
        <f t="shared" si="0"/>
        <v>0</v>
      </c>
      <c r="H20" s="16"/>
    </row>
    <row r="21" spans="2:8" ht="15.75" thickBot="1" x14ac:dyDescent="0.3">
      <c r="B21" s="44" t="s">
        <v>8</v>
      </c>
      <c r="C21" s="45"/>
      <c r="D21" s="169"/>
      <c r="E21" s="170"/>
      <c r="F21" s="170"/>
      <c r="G21" s="171"/>
      <c r="H21" s="16"/>
    </row>
    <row r="22" spans="2:8" x14ac:dyDescent="0.25">
      <c r="B22" s="10" t="s">
        <v>5</v>
      </c>
      <c r="C22" s="9"/>
      <c r="D22" s="37" t="s">
        <v>32</v>
      </c>
      <c r="E22" s="118"/>
      <c r="F22" s="133"/>
      <c r="G22" s="122">
        <f>E22*(1-F22)</f>
        <v>0</v>
      </c>
      <c r="H22" s="16"/>
    </row>
    <row r="23" spans="2:8" x14ac:dyDescent="0.25">
      <c r="B23" s="7" t="s">
        <v>6</v>
      </c>
      <c r="C23" s="8"/>
      <c r="D23" s="28" t="s">
        <v>32</v>
      </c>
      <c r="E23" s="118"/>
      <c r="F23" s="133"/>
      <c r="G23" s="123">
        <f t="shared" ref="G23:G28" si="1">E23*(1-F23)</f>
        <v>0</v>
      </c>
      <c r="H23" s="16"/>
    </row>
    <row r="24" spans="2:8" x14ac:dyDescent="0.25">
      <c r="B24" s="7" t="s">
        <v>7</v>
      </c>
      <c r="C24" s="8"/>
      <c r="D24" s="28" t="s">
        <v>32</v>
      </c>
      <c r="E24" s="118"/>
      <c r="F24" s="133"/>
      <c r="G24" s="123">
        <f t="shared" si="1"/>
        <v>0</v>
      </c>
      <c r="H24" s="16"/>
    </row>
    <row r="25" spans="2:8" x14ac:dyDescent="0.25">
      <c r="B25" s="11" t="s">
        <v>9</v>
      </c>
      <c r="C25" s="9"/>
      <c r="D25" s="28" t="s">
        <v>32</v>
      </c>
      <c r="E25" s="118"/>
      <c r="F25" s="133"/>
      <c r="G25" s="123">
        <f t="shared" si="1"/>
        <v>0</v>
      </c>
      <c r="H25" s="16"/>
    </row>
    <row r="26" spans="2:8" x14ac:dyDescent="0.25">
      <c r="B26" s="7" t="s">
        <v>10</v>
      </c>
      <c r="C26" s="8"/>
      <c r="D26" s="28" t="s">
        <v>32</v>
      </c>
      <c r="E26" s="118"/>
      <c r="F26" s="133"/>
      <c r="G26" s="123">
        <f t="shared" si="1"/>
        <v>0</v>
      </c>
      <c r="H26" s="16"/>
    </row>
    <row r="27" spans="2:8" x14ac:dyDescent="0.25">
      <c r="B27" s="7" t="s">
        <v>11</v>
      </c>
      <c r="C27" s="8"/>
      <c r="D27" s="28" t="s">
        <v>32</v>
      </c>
      <c r="E27" s="118"/>
      <c r="F27" s="133"/>
      <c r="G27" s="123">
        <f t="shared" si="1"/>
        <v>0</v>
      </c>
      <c r="H27" s="16"/>
    </row>
    <row r="28" spans="2:8" ht="15.75" thickBot="1" x14ac:dyDescent="0.3">
      <c r="B28" s="22" t="s">
        <v>115</v>
      </c>
      <c r="C28" s="13"/>
      <c r="D28" s="28" t="s">
        <v>32</v>
      </c>
      <c r="E28" s="118"/>
      <c r="F28" s="133"/>
      <c r="G28" s="123">
        <f t="shared" si="1"/>
        <v>0</v>
      </c>
      <c r="H28" s="16"/>
    </row>
    <row r="29" spans="2:8" ht="15.75" thickBot="1" x14ac:dyDescent="0.3">
      <c r="B29" s="172" t="s">
        <v>113</v>
      </c>
      <c r="C29" s="173"/>
      <c r="D29" s="174"/>
      <c r="E29" s="175"/>
      <c r="F29" s="176"/>
      <c r="G29" s="129">
        <f>SUM(G18:G28)</f>
        <v>0</v>
      </c>
      <c r="H29" s="16"/>
    </row>
    <row r="30" spans="2:8" ht="15.75" thickBot="1" x14ac:dyDescent="0.3">
      <c r="B30" s="166" t="s">
        <v>49</v>
      </c>
      <c r="C30" s="167"/>
      <c r="D30" s="167"/>
      <c r="E30" s="167"/>
      <c r="F30" s="167"/>
      <c r="G30" s="165"/>
      <c r="H30" s="16"/>
    </row>
    <row r="31" spans="2:8" x14ac:dyDescent="0.25">
      <c r="B31" s="186" t="s">
        <v>25</v>
      </c>
      <c r="C31" s="6" t="s">
        <v>33</v>
      </c>
      <c r="D31" s="33" t="s">
        <v>31</v>
      </c>
      <c r="E31" s="118"/>
      <c r="F31" s="133"/>
      <c r="G31" s="122">
        <f>E31*(1-F31)</f>
        <v>0</v>
      </c>
      <c r="H31" s="16"/>
    </row>
    <row r="32" spans="2:8" x14ac:dyDescent="0.25">
      <c r="B32" s="160"/>
      <c r="C32" s="8" t="s">
        <v>34</v>
      </c>
      <c r="D32" s="34" t="s">
        <v>31</v>
      </c>
      <c r="E32" s="118"/>
      <c r="F32" s="133"/>
      <c r="G32" s="123">
        <f t="shared" ref="G32:G40" si="2">E32*(1-F32)</f>
        <v>0</v>
      </c>
      <c r="H32" s="16"/>
    </row>
    <row r="33" spans="2:8" x14ac:dyDescent="0.25">
      <c r="B33" s="161"/>
      <c r="C33" s="9" t="s">
        <v>35</v>
      </c>
      <c r="D33" s="35" t="s">
        <v>31</v>
      </c>
      <c r="E33" s="118"/>
      <c r="F33" s="133"/>
      <c r="G33" s="123">
        <f t="shared" si="2"/>
        <v>0</v>
      </c>
      <c r="H33" s="16"/>
    </row>
    <row r="34" spans="2:8" x14ac:dyDescent="0.25">
      <c r="B34" s="159" t="s">
        <v>17</v>
      </c>
      <c r="C34" s="8" t="s">
        <v>33</v>
      </c>
      <c r="D34" s="34" t="s">
        <v>31</v>
      </c>
      <c r="E34" s="118"/>
      <c r="F34" s="133"/>
      <c r="G34" s="123">
        <f t="shared" si="2"/>
        <v>0</v>
      </c>
      <c r="H34" s="16"/>
    </row>
    <row r="35" spans="2:8" x14ac:dyDescent="0.25">
      <c r="B35" s="160"/>
      <c r="C35" s="8" t="s">
        <v>34</v>
      </c>
      <c r="D35" s="34" t="s">
        <v>31</v>
      </c>
      <c r="E35" s="118"/>
      <c r="F35" s="133"/>
      <c r="G35" s="123">
        <f t="shared" si="2"/>
        <v>0</v>
      </c>
      <c r="H35" s="16"/>
    </row>
    <row r="36" spans="2:8" x14ac:dyDescent="0.25">
      <c r="B36" s="161"/>
      <c r="C36" s="9" t="s">
        <v>35</v>
      </c>
      <c r="D36" s="35" t="s">
        <v>31</v>
      </c>
      <c r="E36" s="118"/>
      <c r="F36" s="133"/>
      <c r="G36" s="123">
        <f t="shared" si="2"/>
        <v>0</v>
      </c>
      <c r="H36" s="16"/>
    </row>
    <row r="37" spans="2:8" x14ac:dyDescent="0.25">
      <c r="B37" s="159" t="s">
        <v>18</v>
      </c>
      <c r="C37" s="8" t="s">
        <v>33</v>
      </c>
      <c r="D37" s="34" t="s">
        <v>31</v>
      </c>
      <c r="E37" s="118"/>
      <c r="F37" s="133"/>
      <c r="G37" s="123">
        <f t="shared" si="2"/>
        <v>0</v>
      </c>
      <c r="H37" s="16"/>
    </row>
    <row r="38" spans="2:8" x14ac:dyDescent="0.25">
      <c r="B38" s="160"/>
      <c r="C38" s="9" t="s">
        <v>34</v>
      </c>
      <c r="D38" s="35" t="s">
        <v>31</v>
      </c>
      <c r="E38" s="118"/>
      <c r="F38" s="133"/>
      <c r="G38" s="123">
        <f t="shared" si="2"/>
        <v>0</v>
      </c>
      <c r="H38" s="16"/>
    </row>
    <row r="39" spans="2:8" x14ac:dyDescent="0.25">
      <c r="B39" s="161"/>
      <c r="C39" s="13" t="s">
        <v>35</v>
      </c>
      <c r="D39" s="36" t="s">
        <v>31</v>
      </c>
      <c r="E39" s="118"/>
      <c r="F39" s="133"/>
      <c r="G39" s="123">
        <f t="shared" si="2"/>
        <v>0</v>
      </c>
      <c r="H39" s="16"/>
    </row>
    <row r="40" spans="2:8" ht="15.75" thickBot="1" x14ac:dyDescent="0.3">
      <c r="B40" s="7" t="s">
        <v>101</v>
      </c>
      <c r="C40" s="65"/>
      <c r="D40" s="36" t="s">
        <v>31</v>
      </c>
      <c r="E40" s="118"/>
      <c r="F40" s="133"/>
      <c r="G40" s="131">
        <f t="shared" si="2"/>
        <v>0</v>
      </c>
      <c r="H40" s="16"/>
    </row>
    <row r="41" spans="2:8" ht="15.75" thickBot="1" x14ac:dyDescent="0.3">
      <c r="B41" s="172" t="s">
        <v>114</v>
      </c>
      <c r="C41" s="173"/>
      <c r="D41" s="174"/>
      <c r="E41" s="175"/>
      <c r="F41" s="176"/>
      <c r="G41" s="129">
        <f>SUM(G31:G40)</f>
        <v>0</v>
      </c>
      <c r="H41" s="16"/>
    </row>
    <row r="42" spans="2:8" ht="15.75" thickBot="1" x14ac:dyDescent="0.3">
      <c r="B42" s="182" t="s">
        <v>60</v>
      </c>
      <c r="C42" s="183"/>
      <c r="D42" s="183"/>
      <c r="E42" s="183"/>
      <c r="F42" s="184"/>
      <c r="G42" s="124">
        <f>SUM(G29+G41)</f>
        <v>0</v>
      </c>
      <c r="H42" t="s">
        <v>13</v>
      </c>
    </row>
    <row r="43" spans="2:8" ht="15.75" thickBot="1" x14ac:dyDescent="0.3">
      <c r="B43" s="166" t="s">
        <v>26</v>
      </c>
      <c r="C43" s="167"/>
      <c r="D43" s="167"/>
      <c r="E43" s="167"/>
      <c r="F43" s="167"/>
      <c r="G43" s="165"/>
      <c r="H43" s="16"/>
    </row>
    <row r="44" spans="2:8" ht="15.75" thickBot="1" x14ac:dyDescent="0.3">
      <c r="B44" s="155" t="s">
        <v>94</v>
      </c>
      <c r="C44" s="156"/>
      <c r="D44" s="156"/>
      <c r="E44" s="157"/>
      <c r="F44" s="135"/>
      <c r="G44" s="11" t="s">
        <v>13</v>
      </c>
      <c r="H44" s="16"/>
    </row>
    <row r="45" spans="2:8" ht="15.75" thickBot="1" x14ac:dyDescent="0.3">
      <c r="B45" s="155" t="s">
        <v>95</v>
      </c>
      <c r="C45" s="156"/>
      <c r="D45" s="156"/>
      <c r="E45" s="157"/>
      <c r="F45" s="136"/>
      <c r="G45" s="2" t="s">
        <v>13</v>
      </c>
      <c r="H45" s="16"/>
    </row>
    <row r="46" spans="2:8" x14ac:dyDescent="0.25">
      <c r="H46" s="16"/>
    </row>
    <row r="47" spans="2:8" x14ac:dyDescent="0.25">
      <c r="B47" s="2" t="s">
        <v>20</v>
      </c>
      <c r="C47" s="16"/>
      <c r="D47" s="16"/>
      <c r="E47" s="16"/>
      <c r="F47" s="16"/>
      <c r="G47" s="16"/>
    </row>
    <row r="48" spans="2:8" x14ac:dyDescent="0.25">
      <c r="B48" s="16"/>
      <c r="C48" s="16"/>
      <c r="D48" s="16"/>
      <c r="E48" s="16"/>
      <c r="F48" s="16"/>
      <c r="G48" s="16"/>
    </row>
    <row r="49" spans="2:8" x14ac:dyDescent="0.25">
      <c r="B49" s="17" t="s">
        <v>21</v>
      </c>
    </row>
    <row r="50" spans="2:8" x14ac:dyDescent="0.25">
      <c r="B50" s="16" t="s">
        <v>22</v>
      </c>
    </row>
    <row r="51" spans="2:8" x14ac:dyDescent="0.25">
      <c r="B51" s="139"/>
      <c r="C51" s="139"/>
      <c r="D51" s="139"/>
      <c r="E51" s="139"/>
      <c r="F51" s="139"/>
      <c r="G51" s="139"/>
      <c r="H51" s="139"/>
    </row>
    <row r="52" spans="2:8" x14ac:dyDescent="0.25">
      <c r="B52" s="140"/>
      <c r="C52" s="140"/>
      <c r="D52" s="140"/>
      <c r="E52" s="140"/>
      <c r="F52" s="140"/>
      <c r="G52" s="140"/>
      <c r="H52" s="139"/>
    </row>
    <row r="53" spans="2:8" x14ac:dyDescent="0.25">
      <c r="B53" s="141"/>
      <c r="C53" s="141"/>
      <c r="D53" s="141"/>
      <c r="E53" s="141"/>
      <c r="F53" s="141"/>
      <c r="G53" s="141"/>
      <c r="H53" s="139"/>
    </row>
    <row r="54" spans="2:8" x14ac:dyDescent="0.25">
      <c r="B54" s="141"/>
      <c r="C54" s="141"/>
      <c r="D54" s="141"/>
      <c r="E54" s="141"/>
      <c r="F54" s="141"/>
      <c r="G54" s="141"/>
      <c r="H54" s="139"/>
    </row>
    <row r="55" spans="2:8" x14ac:dyDescent="0.25">
      <c r="B55" s="139"/>
      <c r="C55" s="139"/>
      <c r="D55" s="139"/>
      <c r="E55" s="139"/>
      <c r="F55" s="139"/>
      <c r="G55" s="139"/>
      <c r="H55" s="139"/>
    </row>
    <row r="56" spans="2:8" x14ac:dyDescent="0.25">
      <c r="B56" s="142" t="s">
        <v>23</v>
      </c>
      <c r="C56" s="142"/>
      <c r="D56" s="18"/>
      <c r="E56" s="18"/>
      <c r="F56" s="143"/>
      <c r="G56" s="143" t="s">
        <v>36</v>
      </c>
      <c r="H56" s="139"/>
    </row>
    <row r="57" spans="2:8" ht="15.75" thickBot="1" x14ac:dyDescent="0.3">
      <c r="B57" s="138"/>
      <c r="C57" s="139"/>
      <c r="D57" s="139"/>
      <c r="E57" s="139"/>
      <c r="F57" s="138"/>
      <c r="G57" s="138"/>
      <c r="H57" s="139"/>
    </row>
    <row r="58" spans="2:8" x14ac:dyDescent="0.25">
      <c r="B58" s="139"/>
      <c r="C58" s="139"/>
      <c r="D58" s="139"/>
      <c r="E58" s="139"/>
      <c r="F58" s="139"/>
      <c r="G58" s="139"/>
    </row>
  </sheetData>
  <sheetProtection algorithmName="SHA-512" hashValue="njg9/y1iMbu79+6UxANS9P++GZZv/mGYyvqT/E0c1FmUvcSshA75Gq7Dkxd2o2EapxyZpywxT1QhI/g5LOhrQQ==" saltValue="OEn4l3O+UjJzw0TDvfPumQ==" spinCount="100000" sheet="1" objects="1" scenarios="1"/>
  <mergeCells count="16">
    <mergeCell ref="B6:C6"/>
    <mergeCell ref="B45:E45"/>
    <mergeCell ref="B16:G16"/>
    <mergeCell ref="D17:G17"/>
    <mergeCell ref="D21:G21"/>
    <mergeCell ref="B30:G30"/>
    <mergeCell ref="B31:B33"/>
    <mergeCell ref="B29:C29"/>
    <mergeCell ref="D29:F29"/>
    <mergeCell ref="B34:B36"/>
    <mergeCell ref="B37:B39"/>
    <mergeCell ref="B41:C41"/>
    <mergeCell ref="D41:F41"/>
    <mergeCell ref="B42:F42"/>
    <mergeCell ref="B43:G43"/>
    <mergeCell ref="B44:E44"/>
  </mergeCells>
  <dataValidations count="1">
    <dataValidation type="custom" allowBlank="1" showInputMessage="1" showErrorMessage="1" prompt="2 decimalki" sqref="E18:E20 E22:E28 E31:E40" xr:uid="{D134D50F-BD30-4564-A48F-9CF168B89860}">
      <formula1>LEN(E18)-IFERROR(FIND(",",E18),99999999)&lt;=2</formula1>
    </dataValidation>
  </dataValidations>
  <pageMargins left="0.11811023622047245" right="0.11811023622047245" top="0.15748031496062992" bottom="0.15748031496062992" header="0.31496062992125984" footer="0.31496062992125984"/>
  <pageSetup paperSize="9" scale="95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2:H59"/>
  <sheetViews>
    <sheetView workbookViewId="0">
      <selection activeCell="D4" sqref="D4"/>
    </sheetView>
  </sheetViews>
  <sheetFormatPr defaultRowHeight="15" x14ac:dyDescent="0.25"/>
  <cols>
    <col min="1" max="1" width="2.7109375" customWidth="1"/>
    <col min="2" max="2" width="13.140625" customWidth="1"/>
    <col min="3" max="3" width="31" customWidth="1"/>
    <col min="4" max="4" width="11.140625" customWidth="1"/>
    <col min="5" max="5" width="10.140625" customWidth="1"/>
    <col min="6" max="6" width="9.140625" customWidth="1"/>
    <col min="7" max="7" width="15.7109375" customWidth="1"/>
  </cols>
  <sheetData>
    <row r="2" spans="2:8" x14ac:dyDescent="0.25">
      <c r="B2" s="20"/>
    </row>
    <row r="4" spans="2:8" x14ac:dyDescent="0.25">
      <c r="B4" s="20" t="s">
        <v>87</v>
      </c>
    </row>
    <row r="5" spans="2:8" x14ac:dyDescent="0.25">
      <c r="B5" s="20"/>
      <c r="D5" s="20"/>
    </row>
    <row r="6" spans="2:8" x14ac:dyDescent="0.25">
      <c r="B6" s="158" t="s">
        <v>47</v>
      </c>
      <c r="C6" s="158"/>
    </row>
    <row r="7" spans="2:8" x14ac:dyDescent="0.25">
      <c r="B7" s="61" t="s">
        <v>84</v>
      </c>
    </row>
    <row r="8" spans="2:8" x14ac:dyDescent="0.25">
      <c r="H8" s="2"/>
    </row>
    <row r="9" spans="2:8" x14ac:dyDescent="0.25">
      <c r="B9" s="20" t="s">
        <v>48</v>
      </c>
      <c r="H9" s="16"/>
    </row>
    <row r="10" spans="2:8" ht="15.75" thickBot="1" x14ac:dyDescent="0.3">
      <c r="B10" s="137"/>
      <c r="C10" s="138"/>
      <c r="D10" s="138"/>
      <c r="E10" s="138"/>
      <c r="F10" s="139"/>
      <c r="G10" s="139"/>
      <c r="H10" s="16"/>
    </row>
    <row r="11" spans="2:8" x14ac:dyDescent="0.25">
      <c r="B11" s="139"/>
      <c r="C11" s="139"/>
      <c r="D11" s="139"/>
      <c r="E11" s="139"/>
      <c r="F11" s="139"/>
      <c r="G11" s="139"/>
      <c r="H11" s="16"/>
    </row>
    <row r="12" spans="2:8" ht="15.75" thickBot="1" x14ac:dyDescent="0.3">
      <c r="B12" s="20" t="s">
        <v>56</v>
      </c>
      <c r="H12" s="16"/>
    </row>
    <row r="13" spans="2:8" ht="15.75" thickBot="1" x14ac:dyDescent="0.3">
      <c r="B13" s="1"/>
      <c r="C13" s="2"/>
      <c r="D13" s="2"/>
      <c r="E13" s="2"/>
      <c r="F13" s="2"/>
      <c r="G13" s="32" t="s">
        <v>0</v>
      </c>
      <c r="H13" s="19"/>
    </row>
    <row r="14" spans="2:8" x14ac:dyDescent="0.25">
      <c r="B14" s="1"/>
      <c r="C14" s="2"/>
      <c r="D14" s="26" t="s">
        <v>28</v>
      </c>
      <c r="E14" s="3" t="s">
        <v>30</v>
      </c>
      <c r="F14" s="26" t="s">
        <v>1</v>
      </c>
      <c r="G14" s="30" t="s">
        <v>30</v>
      </c>
      <c r="H14" s="19"/>
    </row>
    <row r="15" spans="2:8" ht="15.75" thickBot="1" x14ac:dyDescent="0.3">
      <c r="B15" s="1"/>
      <c r="C15" s="2"/>
      <c r="D15" s="27" t="s">
        <v>29</v>
      </c>
      <c r="E15" s="4" t="s">
        <v>2</v>
      </c>
      <c r="F15" s="5"/>
      <c r="G15" s="31" t="s">
        <v>2</v>
      </c>
      <c r="H15" s="19"/>
    </row>
    <row r="16" spans="2:8" ht="15.75" thickBot="1" x14ac:dyDescent="0.3">
      <c r="B16" s="166" t="s">
        <v>3</v>
      </c>
      <c r="C16" s="167"/>
      <c r="D16" s="168"/>
      <c r="E16" s="167"/>
      <c r="F16" s="167"/>
      <c r="G16" s="165"/>
      <c r="H16" s="19"/>
    </row>
    <row r="17" spans="2:8" ht="15.75" thickBot="1" x14ac:dyDescent="0.3">
      <c r="B17" s="58" t="s">
        <v>4</v>
      </c>
      <c r="C17" s="45"/>
      <c r="D17" s="169"/>
      <c r="E17" s="170"/>
      <c r="F17" s="170"/>
      <c r="G17" s="171"/>
      <c r="H17" s="19"/>
    </row>
    <row r="18" spans="2:8" x14ac:dyDescent="0.25">
      <c r="B18" s="10" t="s">
        <v>5</v>
      </c>
      <c r="C18" s="59"/>
      <c r="D18" s="37" t="s">
        <v>32</v>
      </c>
      <c r="E18" s="118"/>
      <c r="F18" s="133"/>
      <c r="G18" s="122">
        <f>E18*(1-F18)</f>
        <v>0</v>
      </c>
      <c r="H18" s="19"/>
    </row>
    <row r="19" spans="2:8" x14ac:dyDescent="0.25">
      <c r="B19" s="7" t="s">
        <v>6</v>
      </c>
      <c r="C19" s="9"/>
      <c r="D19" s="28" t="s">
        <v>32</v>
      </c>
      <c r="E19" s="118"/>
      <c r="F19" s="133"/>
      <c r="G19" s="123">
        <f t="shared" ref="G19:G20" si="0">E19*(1-F19)</f>
        <v>0</v>
      </c>
      <c r="H19" s="19"/>
    </row>
    <row r="20" spans="2:8" ht="15.75" thickBot="1" x14ac:dyDescent="0.3">
      <c r="B20" s="12" t="s">
        <v>7</v>
      </c>
      <c r="C20" s="13"/>
      <c r="D20" s="38" t="s">
        <v>32</v>
      </c>
      <c r="E20" s="118"/>
      <c r="F20" s="133"/>
      <c r="G20" s="123">
        <f t="shared" si="0"/>
        <v>0</v>
      </c>
      <c r="H20" s="19"/>
    </row>
    <row r="21" spans="2:8" ht="15.75" thickBot="1" x14ac:dyDescent="0.3">
      <c r="B21" s="44" t="s">
        <v>8</v>
      </c>
      <c r="C21" s="45"/>
      <c r="D21" s="169"/>
      <c r="E21" s="170"/>
      <c r="F21" s="170"/>
      <c r="G21" s="171"/>
      <c r="H21" s="19"/>
    </row>
    <row r="22" spans="2:8" x14ac:dyDescent="0.25">
      <c r="B22" s="10" t="s">
        <v>5</v>
      </c>
      <c r="C22" s="9"/>
      <c r="D22" s="37" t="s">
        <v>32</v>
      </c>
      <c r="E22" s="118"/>
      <c r="F22" s="133"/>
      <c r="G22" s="122">
        <f>E22*(1-F22)</f>
        <v>0</v>
      </c>
      <c r="H22" s="19"/>
    </row>
    <row r="23" spans="2:8" x14ac:dyDescent="0.25">
      <c r="B23" s="7" t="s">
        <v>6</v>
      </c>
      <c r="C23" s="8"/>
      <c r="D23" s="28" t="s">
        <v>32</v>
      </c>
      <c r="E23" s="118"/>
      <c r="F23" s="133"/>
      <c r="G23" s="123">
        <f t="shared" ref="G23:G28" si="1">E23*(1-F23)</f>
        <v>0</v>
      </c>
      <c r="H23" s="19"/>
    </row>
    <row r="24" spans="2:8" x14ac:dyDescent="0.25">
      <c r="B24" s="7" t="s">
        <v>7</v>
      </c>
      <c r="C24" s="8"/>
      <c r="D24" s="28" t="s">
        <v>32</v>
      </c>
      <c r="E24" s="118"/>
      <c r="F24" s="133"/>
      <c r="G24" s="123">
        <f t="shared" si="1"/>
        <v>0</v>
      </c>
      <c r="H24" s="19"/>
    </row>
    <row r="25" spans="2:8" x14ac:dyDescent="0.25">
      <c r="B25" s="11" t="s">
        <v>9</v>
      </c>
      <c r="C25" s="9"/>
      <c r="D25" s="28" t="s">
        <v>32</v>
      </c>
      <c r="E25" s="118"/>
      <c r="F25" s="133"/>
      <c r="G25" s="123">
        <f t="shared" si="1"/>
        <v>0</v>
      </c>
      <c r="H25" s="19"/>
    </row>
    <row r="26" spans="2:8" x14ac:dyDescent="0.25">
      <c r="B26" s="7" t="s">
        <v>10</v>
      </c>
      <c r="C26" s="8"/>
      <c r="D26" s="28" t="s">
        <v>32</v>
      </c>
      <c r="E26" s="118"/>
      <c r="F26" s="133"/>
      <c r="G26" s="123">
        <f t="shared" si="1"/>
        <v>0</v>
      </c>
      <c r="H26" s="19"/>
    </row>
    <row r="27" spans="2:8" x14ac:dyDescent="0.25">
      <c r="B27" s="7" t="s">
        <v>11</v>
      </c>
      <c r="C27" s="8"/>
      <c r="D27" s="28" t="s">
        <v>32</v>
      </c>
      <c r="E27" s="118"/>
      <c r="F27" s="133"/>
      <c r="G27" s="123">
        <f t="shared" si="1"/>
        <v>0</v>
      </c>
      <c r="H27" s="19"/>
    </row>
    <row r="28" spans="2:8" ht="15.75" thickBot="1" x14ac:dyDescent="0.3">
      <c r="B28" s="22" t="s">
        <v>115</v>
      </c>
      <c r="C28" s="13"/>
      <c r="D28" s="28" t="s">
        <v>32</v>
      </c>
      <c r="E28" s="118"/>
      <c r="F28" s="133"/>
      <c r="G28" s="123">
        <f t="shared" si="1"/>
        <v>0</v>
      </c>
      <c r="H28" s="19"/>
    </row>
    <row r="29" spans="2:8" ht="15.75" thickBot="1" x14ac:dyDescent="0.3">
      <c r="B29" s="172" t="s">
        <v>113</v>
      </c>
      <c r="C29" s="173"/>
      <c r="D29" s="174"/>
      <c r="E29" s="175"/>
      <c r="F29" s="176"/>
      <c r="G29" s="129">
        <f>SUM(G18:G28)</f>
        <v>0</v>
      </c>
      <c r="H29" s="19"/>
    </row>
    <row r="30" spans="2:8" ht="15.75" thickBot="1" x14ac:dyDescent="0.3">
      <c r="B30" s="166" t="s">
        <v>49</v>
      </c>
      <c r="C30" s="167"/>
      <c r="D30" s="167"/>
      <c r="E30" s="167"/>
      <c r="F30" s="167"/>
      <c r="G30" s="165"/>
      <c r="H30" s="19"/>
    </row>
    <row r="31" spans="2:8" x14ac:dyDescent="0.25">
      <c r="B31" s="186" t="s">
        <v>25</v>
      </c>
      <c r="C31" s="6" t="s">
        <v>33</v>
      </c>
      <c r="D31" s="33" t="s">
        <v>31</v>
      </c>
      <c r="E31" s="118"/>
      <c r="F31" s="133"/>
      <c r="G31" s="122">
        <f>E31*(1-F31)</f>
        <v>0</v>
      </c>
      <c r="H31" s="19"/>
    </row>
    <row r="32" spans="2:8" x14ac:dyDescent="0.25">
      <c r="B32" s="160"/>
      <c r="C32" s="8" t="s">
        <v>34</v>
      </c>
      <c r="D32" s="34" t="s">
        <v>31</v>
      </c>
      <c r="E32" s="118"/>
      <c r="F32" s="133"/>
      <c r="G32" s="123">
        <f t="shared" ref="G32:G40" si="2">E32*(1-F32)</f>
        <v>0</v>
      </c>
      <c r="H32" s="19"/>
    </row>
    <row r="33" spans="2:8" x14ac:dyDescent="0.25">
      <c r="B33" s="161"/>
      <c r="C33" s="9" t="s">
        <v>35</v>
      </c>
      <c r="D33" s="35" t="s">
        <v>31</v>
      </c>
      <c r="E33" s="118"/>
      <c r="F33" s="133"/>
      <c r="G33" s="123">
        <f t="shared" si="2"/>
        <v>0</v>
      </c>
      <c r="H33" s="19"/>
    </row>
    <row r="34" spans="2:8" x14ac:dyDescent="0.25">
      <c r="B34" s="159" t="s">
        <v>17</v>
      </c>
      <c r="C34" s="8" t="s">
        <v>33</v>
      </c>
      <c r="D34" s="34" t="s">
        <v>31</v>
      </c>
      <c r="E34" s="118"/>
      <c r="F34" s="133"/>
      <c r="G34" s="123">
        <f t="shared" si="2"/>
        <v>0</v>
      </c>
      <c r="H34" s="19"/>
    </row>
    <row r="35" spans="2:8" x14ac:dyDescent="0.25">
      <c r="B35" s="160"/>
      <c r="C35" s="8" t="s">
        <v>34</v>
      </c>
      <c r="D35" s="34" t="s">
        <v>31</v>
      </c>
      <c r="E35" s="118"/>
      <c r="F35" s="133"/>
      <c r="G35" s="123">
        <f t="shared" si="2"/>
        <v>0</v>
      </c>
      <c r="H35" s="19"/>
    </row>
    <row r="36" spans="2:8" x14ac:dyDescent="0.25">
      <c r="B36" s="161"/>
      <c r="C36" s="9" t="s">
        <v>35</v>
      </c>
      <c r="D36" s="35" t="s">
        <v>31</v>
      </c>
      <c r="E36" s="118"/>
      <c r="F36" s="133"/>
      <c r="G36" s="123">
        <f t="shared" si="2"/>
        <v>0</v>
      </c>
      <c r="H36" s="19"/>
    </row>
    <row r="37" spans="2:8" x14ac:dyDescent="0.25">
      <c r="B37" s="159" t="s">
        <v>18</v>
      </c>
      <c r="C37" s="8" t="s">
        <v>33</v>
      </c>
      <c r="D37" s="34" t="s">
        <v>31</v>
      </c>
      <c r="E37" s="118"/>
      <c r="F37" s="133"/>
      <c r="G37" s="123">
        <f t="shared" si="2"/>
        <v>0</v>
      </c>
      <c r="H37" s="19"/>
    </row>
    <row r="38" spans="2:8" x14ac:dyDescent="0.25">
      <c r="B38" s="160"/>
      <c r="C38" s="9" t="s">
        <v>34</v>
      </c>
      <c r="D38" s="35" t="s">
        <v>31</v>
      </c>
      <c r="E38" s="118"/>
      <c r="F38" s="133"/>
      <c r="G38" s="123">
        <f t="shared" si="2"/>
        <v>0</v>
      </c>
      <c r="H38" s="19"/>
    </row>
    <row r="39" spans="2:8" x14ac:dyDescent="0.25">
      <c r="B39" s="161"/>
      <c r="C39" s="13" t="s">
        <v>35</v>
      </c>
      <c r="D39" s="36" t="s">
        <v>31</v>
      </c>
      <c r="E39" s="118"/>
      <c r="F39" s="133"/>
      <c r="G39" s="123">
        <f t="shared" si="2"/>
        <v>0</v>
      </c>
      <c r="H39" s="19"/>
    </row>
    <row r="40" spans="2:8" ht="15.75" thickBot="1" x14ac:dyDescent="0.3">
      <c r="B40" s="7" t="s">
        <v>101</v>
      </c>
      <c r="C40" s="65"/>
      <c r="D40" s="36" t="s">
        <v>31</v>
      </c>
      <c r="E40" s="118"/>
      <c r="F40" s="133"/>
      <c r="G40" s="123">
        <f t="shared" si="2"/>
        <v>0</v>
      </c>
      <c r="H40" s="19"/>
    </row>
    <row r="41" spans="2:8" ht="15.75" thickBot="1" x14ac:dyDescent="0.3">
      <c r="B41" s="172" t="s">
        <v>114</v>
      </c>
      <c r="C41" s="173"/>
      <c r="D41" s="174"/>
      <c r="E41" s="175"/>
      <c r="F41" s="176"/>
      <c r="G41" s="129">
        <f>SUM(G31:G40)</f>
        <v>0</v>
      </c>
      <c r="H41" s="19"/>
    </row>
    <row r="42" spans="2:8" ht="15.75" thickBot="1" x14ac:dyDescent="0.3">
      <c r="B42" s="182" t="s">
        <v>60</v>
      </c>
      <c r="C42" s="183"/>
      <c r="D42" s="183"/>
      <c r="E42" s="183"/>
      <c r="F42" s="184"/>
      <c r="G42" s="124">
        <f>SUM(G29+G41)</f>
        <v>0</v>
      </c>
      <c r="H42" t="s">
        <v>13</v>
      </c>
    </row>
    <row r="43" spans="2:8" ht="15.75" thickBot="1" x14ac:dyDescent="0.3">
      <c r="B43" s="166" t="s">
        <v>26</v>
      </c>
      <c r="C43" s="167"/>
      <c r="D43" s="167"/>
      <c r="E43" s="167"/>
      <c r="F43" s="167"/>
      <c r="G43" s="165"/>
      <c r="H43" s="19"/>
    </row>
    <row r="44" spans="2:8" ht="15.75" thickBot="1" x14ac:dyDescent="0.3">
      <c r="B44" s="155" t="s">
        <v>94</v>
      </c>
      <c r="C44" s="156"/>
      <c r="D44" s="156"/>
      <c r="E44" s="157"/>
      <c r="F44" s="135"/>
      <c r="G44" s="11" t="s">
        <v>13</v>
      </c>
    </row>
    <row r="45" spans="2:8" ht="15.75" thickBot="1" x14ac:dyDescent="0.3">
      <c r="B45" s="155" t="s">
        <v>95</v>
      </c>
      <c r="C45" s="156"/>
      <c r="D45" s="156"/>
      <c r="E45" s="157"/>
      <c r="F45" s="136"/>
      <c r="G45" s="2" t="s">
        <v>13</v>
      </c>
    </row>
    <row r="46" spans="2:8" x14ac:dyDescent="0.25">
      <c r="B46" s="16"/>
      <c r="C46" s="16"/>
      <c r="D46" s="16"/>
      <c r="E46" s="16"/>
      <c r="F46" s="16"/>
      <c r="G46" s="16"/>
    </row>
    <row r="47" spans="2:8" x14ac:dyDescent="0.25">
      <c r="B47" s="2" t="s">
        <v>20</v>
      </c>
      <c r="C47" s="16"/>
      <c r="D47" s="16"/>
      <c r="E47" s="16"/>
      <c r="F47" s="16"/>
      <c r="G47" s="16"/>
    </row>
    <row r="48" spans="2:8" x14ac:dyDescent="0.25">
      <c r="B48" s="16"/>
      <c r="C48" s="16"/>
      <c r="D48" s="16"/>
      <c r="E48" s="16"/>
      <c r="F48" s="16"/>
      <c r="G48" s="16"/>
    </row>
    <row r="49" spans="2:8" x14ac:dyDescent="0.25">
      <c r="B49" s="17" t="s">
        <v>21</v>
      </c>
    </row>
    <row r="50" spans="2:8" x14ac:dyDescent="0.25">
      <c r="B50" s="16" t="s">
        <v>22</v>
      </c>
    </row>
    <row r="52" spans="2:8" x14ac:dyDescent="0.25">
      <c r="B52" s="140"/>
      <c r="C52" s="140"/>
      <c r="D52" s="140"/>
      <c r="E52" s="140"/>
      <c r="F52" s="140"/>
      <c r="G52" s="140"/>
      <c r="H52" s="139"/>
    </row>
    <row r="53" spans="2:8" x14ac:dyDescent="0.25">
      <c r="B53" s="141"/>
      <c r="C53" s="141"/>
      <c r="D53" s="141"/>
      <c r="E53" s="141"/>
      <c r="F53" s="141"/>
      <c r="G53" s="141"/>
      <c r="H53" s="139"/>
    </row>
    <row r="54" spans="2:8" x14ac:dyDescent="0.25">
      <c r="B54" s="141"/>
      <c r="C54" s="141"/>
      <c r="D54" s="141"/>
      <c r="E54" s="141"/>
      <c r="F54" s="141"/>
      <c r="G54" s="141"/>
      <c r="H54" s="139"/>
    </row>
    <row r="55" spans="2:8" x14ac:dyDescent="0.25">
      <c r="B55" s="139"/>
      <c r="C55" s="139"/>
      <c r="D55" s="139"/>
      <c r="E55" s="139"/>
      <c r="F55" s="139"/>
      <c r="G55" s="139"/>
      <c r="H55" s="139"/>
    </row>
    <row r="56" spans="2:8" x14ac:dyDescent="0.25">
      <c r="B56" s="142" t="s">
        <v>23</v>
      </c>
      <c r="C56" s="142"/>
      <c r="D56" s="18"/>
      <c r="E56" s="18"/>
      <c r="F56" s="143"/>
      <c r="G56" s="143" t="s">
        <v>36</v>
      </c>
      <c r="H56" s="139"/>
    </row>
    <row r="57" spans="2:8" ht="15.75" thickBot="1" x14ac:dyDescent="0.3">
      <c r="B57" s="138"/>
      <c r="C57" s="139"/>
      <c r="D57" s="139"/>
      <c r="E57" s="139"/>
      <c r="F57" s="138"/>
      <c r="G57" s="138"/>
      <c r="H57" s="139"/>
    </row>
    <row r="58" spans="2:8" x14ac:dyDescent="0.25">
      <c r="B58" s="139"/>
      <c r="C58" s="139"/>
      <c r="D58" s="139"/>
      <c r="E58" s="139"/>
      <c r="F58" s="139"/>
      <c r="G58" s="139"/>
      <c r="H58" s="139"/>
    </row>
    <row r="59" spans="2:8" x14ac:dyDescent="0.25">
      <c r="B59" s="139"/>
      <c r="C59" s="139"/>
      <c r="D59" s="139"/>
      <c r="E59" s="139"/>
      <c r="F59" s="139"/>
      <c r="G59" s="139"/>
      <c r="H59" s="139"/>
    </row>
  </sheetData>
  <sheetProtection algorithmName="SHA-512" hashValue="+y2vSPkotMnVXNkw8SR+wimB5E5m2klxqtkgYfwe0oJz0N9rTAYdvIOIDL79rB6nt6NABOjhUFxBF60ycfhBCg==" saltValue="AUkQdmSvKew4PcN+TAQgCg==" spinCount="100000" sheet="1" objects="1" scenarios="1"/>
  <mergeCells count="16">
    <mergeCell ref="B45:E45"/>
    <mergeCell ref="B29:C29"/>
    <mergeCell ref="D29:F29"/>
    <mergeCell ref="B41:C41"/>
    <mergeCell ref="D41:F41"/>
    <mergeCell ref="B42:F42"/>
    <mergeCell ref="B37:B39"/>
    <mergeCell ref="B43:G43"/>
    <mergeCell ref="B44:E44"/>
    <mergeCell ref="B31:B33"/>
    <mergeCell ref="B34:B36"/>
    <mergeCell ref="B6:C6"/>
    <mergeCell ref="B16:G16"/>
    <mergeCell ref="D17:G17"/>
    <mergeCell ref="D21:G21"/>
    <mergeCell ref="B30:G30"/>
  </mergeCells>
  <dataValidations count="1">
    <dataValidation type="custom" allowBlank="1" showInputMessage="1" showErrorMessage="1" prompt="2 decimalki" sqref="E18:E20 E22:E28 E31:E40" xr:uid="{478254E6-07B7-45B7-B943-49A070CCB1F9}">
      <formula1>LEN(E18)-IFERROR(FIND(",",E18),99999999)&lt;=2</formula1>
    </dataValidation>
  </dataValidations>
  <pageMargins left="0.11811023622047245" right="0.11811023622047245" top="0.15748031496062992" bottom="0.15748031496062992" header="0.31496062992125984" footer="0.31496062992125984"/>
  <pageSetup paperSize="9" scale="95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2:H59"/>
  <sheetViews>
    <sheetView workbookViewId="0">
      <selection activeCell="E5" sqref="E5"/>
    </sheetView>
  </sheetViews>
  <sheetFormatPr defaultRowHeight="15" x14ac:dyDescent="0.25"/>
  <cols>
    <col min="1" max="1" width="2.7109375" customWidth="1"/>
    <col min="2" max="2" width="13.28515625" customWidth="1"/>
    <col min="3" max="3" width="31" customWidth="1"/>
    <col min="4" max="4" width="11.140625" customWidth="1"/>
    <col min="5" max="5" width="10.140625" customWidth="1"/>
    <col min="7" max="7" width="15.7109375" customWidth="1"/>
  </cols>
  <sheetData>
    <row r="2" spans="2:7" x14ac:dyDescent="0.25">
      <c r="B2" s="20" t="s">
        <v>44</v>
      </c>
      <c r="C2" s="61"/>
      <c r="F2" s="61"/>
    </row>
    <row r="4" spans="2:7" x14ac:dyDescent="0.25">
      <c r="B4" s="20" t="s">
        <v>89</v>
      </c>
    </row>
    <row r="5" spans="2:7" x14ac:dyDescent="0.25">
      <c r="B5" s="20"/>
    </row>
    <row r="6" spans="2:7" x14ac:dyDescent="0.25">
      <c r="B6" s="158" t="s">
        <v>47</v>
      </c>
      <c r="C6" s="158"/>
    </row>
    <row r="7" spans="2:7" x14ac:dyDescent="0.25">
      <c r="B7" s="61" t="s">
        <v>106</v>
      </c>
      <c r="C7" s="46"/>
      <c r="D7" s="47"/>
      <c r="E7" s="47"/>
      <c r="F7" s="47"/>
      <c r="G7" s="47"/>
    </row>
    <row r="8" spans="2:7" x14ac:dyDescent="0.25">
      <c r="B8" s="64"/>
      <c r="C8" s="46"/>
      <c r="D8" s="47"/>
      <c r="E8" s="47"/>
      <c r="F8" s="47"/>
      <c r="G8" s="47"/>
    </row>
    <row r="9" spans="2:7" x14ac:dyDescent="0.25">
      <c r="B9" s="20" t="s">
        <v>48</v>
      </c>
    </row>
    <row r="10" spans="2:7" ht="15.75" thickBot="1" x14ac:dyDescent="0.3">
      <c r="B10" s="137"/>
      <c r="C10" s="138"/>
      <c r="D10" s="138"/>
      <c r="E10" s="138"/>
      <c r="F10" s="139"/>
      <c r="G10" s="139"/>
    </row>
    <row r="11" spans="2:7" x14ac:dyDescent="0.25">
      <c r="B11" s="148"/>
      <c r="C11" s="149"/>
      <c r="D11" s="149"/>
      <c r="E11" s="149"/>
      <c r="F11" s="139"/>
      <c r="G11" s="139"/>
    </row>
    <row r="12" spans="2:7" ht="15.75" thickBot="1" x14ac:dyDescent="0.3">
      <c r="B12" s="20" t="s">
        <v>56</v>
      </c>
    </row>
    <row r="13" spans="2:7" ht="15.75" thickBot="1" x14ac:dyDescent="0.3">
      <c r="B13" s="1"/>
      <c r="C13" s="2"/>
      <c r="D13" s="2"/>
      <c r="E13" s="2"/>
      <c r="F13" s="2"/>
      <c r="G13" s="32" t="s">
        <v>0</v>
      </c>
    </row>
    <row r="14" spans="2:7" x14ac:dyDescent="0.25">
      <c r="B14" s="1"/>
      <c r="C14" s="2"/>
      <c r="D14" s="26" t="s">
        <v>28</v>
      </c>
      <c r="E14" s="3" t="s">
        <v>30</v>
      </c>
      <c r="F14" s="26" t="s">
        <v>1</v>
      </c>
      <c r="G14" s="30" t="s">
        <v>30</v>
      </c>
    </row>
    <row r="15" spans="2:7" ht="15.75" thickBot="1" x14ac:dyDescent="0.3">
      <c r="B15" s="1"/>
      <c r="C15" s="2"/>
      <c r="D15" s="27" t="s">
        <v>29</v>
      </c>
      <c r="E15" s="4" t="s">
        <v>2</v>
      </c>
      <c r="F15" s="5"/>
      <c r="G15" s="31" t="s">
        <v>2</v>
      </c>
    </row>
    <row r="16" spans="2:7" ht="15.75" thickBot="1" x14ac:dyDescent="0.3">
      <c r="B16" s="166" t="s">
        <v>3</v>
      </c>
      <c r="C16" s="167"/>
      <c r="D16" s="168"/>
      <c r="E16" s="167"/>
      <c r="F16" s="167"/>
      <c r="G16" s="165"/>
    </row>
    <row r="17" spans="2:7" ht="15.75" thickBot="1" x14ac:dyDescent="0.3">
      <c r="B17" s="58" t="s">
        <v>4</v>
      </c>
      <c r="C17" s="45"/>
      <c r="D17" s="169"/>
      <c r="E17" s="170"/>
      <c r="F17" s="170"/>
      <c r="G17" s="171"/>
    </row>
    <row r="18" spans="2:7" x14ac:dyDescent="0.25">
      <c r="B18" s="10" t="s">
        <v>5</v>
      </c>
      <c r="C18" s="59"/>
      <c r="D18" s="37" t="s">
        <v>32</v>
      </c>
      <c r="E18" s="118"/>
      <c r="F18" s="133"/>
      <c r="G18" s="122">
        <f>E18*(1-F18)</f>
        <v>0</v>
      </c>
    </row>
    <row r="19" spans="2:7" x14ac:dyDescent="0.25">
      <c r="B19" s="7" t="s">
        <v>6</v>
      </c>
      <c r="C19" s="9"/>
      <c r="D19" s="28" t="s">
        <v>32</v>
      </c>
      <c r="E19" s="118"/>
      <c r="F19" s="133"/>
      <c r="G19" s="123">
        <f t="shared" ref="G19:G20" si="0">E19*(1-F19)</f>
        <v>0</v>
      </c>
    </row>
    <row r="20" spans="2:7" ht="15.75" thickBot="1" x14ac:dyDescent="0.3">
      <c r="B20" s="12" t="s">
        <v>7</v>
      </c>
      <c r="C20" s="13"/>
      <c r="D20" s="38" t="s">
        <v>32</v>
      </c>
      <c r="E20" s="118"/>
      <c r="F20" s="133"/>
      <c r="G20" s="123">
        <f t="shared" si="0"/>
        <v>0</v>
      </c>
    </row>
    <row r="21" spans="2:7" ht="15.75" thickBot="1" x14ac:dyDescent="0.3">
      <c r="B21" s="44" t="s">
        <v>8</v>
      </c>
      <c r="C21" s="45"/>
      <c r="D21" s="169"/>
      <c r="E21" s="170"/>
      <c r="F21" s="170"/>
      <c r="G21" s="171"/>
    </row>
    <row r="22" spans="2:7" x14ac:dyDescent="0.25">
      <c r="B22" s="10" t="s">
        <v>5</v>
      </c>
      <c r="C22" s="9"/>
      <c r="D22" s="37" t="s">
        <v>32</v>
      </c>
      <c r="E22" s="118"/>
      <c r="F22" s="133"/>
      <c r="G22" s="122">
        <f>E22*(1-F22)</f>
        <v>0</v>
      </c>
    </row>
    <row r="23" spans="2:7" x14ac:dyDescent="0.25">
      <c r="B23" s="7" t="s">
        <v>6</v>
      </c>
      <c r="C23" s="8"/>
      <c r="D23" s="28" t="s">
        <v>32</v>
      </c>
      <c r="E23" s="118"/>
      <c r="F23" s="133"/>
      <c r="G23" s="123">
        <f t="shared" ref="G23:G28" si="1">E23*(1-F23)</f>
        <v>0</v>
      </c>
    </row>
    <row r="24" spans="2:7" x14ac:dyDescent="0.25">
      <c r="B24" s="7" t="s">
        <v>7</v>
      </c>
      <c r="C24" s="8"/>
      <c r="D24" s="28" t="s">
        <v>32</v>
      </c>
      <c r="E24" s="118"/>
      <c r="F24" s="133"/>
      <c r="G24" s="123">
        <f t="shared" si="1"/>
        <v>0</v>
      </c>
    </row>
    <row r="25" spans="2:7" x14ac:dyDescent="0.25">
      <c r="B25" s="11" t="s">
        <v>9</v>
      </c>
      <c r="C25" s="9"/>
      <c r="D25" s="28" t="s">
        <v>32</v>
      </c>
      <c r="E25" s="118"/>
      <c r="F25" s="133"/>
      <c r="G25" s="123">
        <f t="shared" si="1"/>
        <v>0</v>
      </c>
    </row>
    <row r="26" spans="2:7" x14ac:dyDescent="0.25">
      <c r="B26" s="7" t="s">
        <v>10</v>
      </c>
      <c r="C26" s="8"/>
      <c r="D26" s="28" t="s">
        <v>32</v>
      </c>
      <c r="E26" s="118"/>
      <c r="F26" s="133"/>
      <c r="G26" s="123">
        <f t="shared" si="1"/>
        <v>0</v>
      </c>
    </row>
    <row r="27" spans="2:7" x14ac:dyDescent="0.25">
      <c r="B27" s="7" t="s">
        <v>11</v>
      </c>
      <c r="C27" s="8"/>
      <c r="D27" s="28" t="s">
        <v>32</v>
      </c>
      <c r="E27" s="118"/>
      <c r="F27" s="133"/>
      <c r="G27" s="123">
        <f t="shared" si="1"/>
        <v>0</v>
      </c>
    </row>
    <row r="28" spans="2:7" ht="15.75" thickBot="1" x14ac:dyDescent="0.3">
      <c r="B28" s="22" t="s">
        <v>115</v>
      </c>
      <c r="C28" s="13"/>
      <c r="D28" s="28" t="s">
        <v>32</v>
      </c>
      <c r="E28" s="118"/>
      <c r="F28" s="133"/>
      <c r="G28" s="123">
        <f t="shared" si="1"/>
        <v>0</v>
      </c>
    </row>
    <row r="29" spans="2:7" ht="15.75" thickBot="1" x14ac:dyDescent="0.3">
      <c r="B29" s="172" t="s">
        <v>113</v>
      </c>
      <c r="C29" s="173"/>
      <c r="D29" s="174"/>
      <c r="E29" s="175"/>
      <c r="F29" s="176"/>
      <c r="G29" s="129">
        <f>SUM(G18:G28)</f>
        <v>0</v>
      </c>
    </row>
    <row r="30" spans="2:7" ht="15.75" thickBot="1" x14ac:dyDescent="0.3">
      <c r="B30" s="166" t="s">
        <v>49</v>
      </c>
      <c r="C30" s="167"/>
      <c r="D30" s="167"/>
      <c r="E30" s="167"/>
      <c r="F30" s="167"/>
      <c r="G30" s="165"/>
    </row>
    <row r="31" spans="2:7" x14ac:dyDescent="0.25">
      <c r="B31" s="186" t="s">
        <v>25</v>
      </c>
      <c r="C31" s="6" t="s">
        <v>33</v>
      </c>
      <c r="D31" s="33" t="s">
        <v>31</v>
      </c>
      <c r="E31" s="118"/>
      <c r="F31" s="133"/>
      <c r="G31" s="122">
        <f>E31*(1-F31)</f>
        <v>0</v>
      </c>
    </row>
    <row r="32" spans="2:7" x14ac:dyDescent="0.25">
      <c r="B32" s="160"/>
      <c r="C32" s="8" t="s">
        <v>34</v>
      </c>
      <c r="D32" s="34" t="s">
        <v>31</v>
      </c>
      <c r="E32" s="118"/>
      <c r="F32" s="133"/>
      <c r="G32" s="123">
        <f t="shared" ref="G32:G40" si="2">E32*(1-F32)</f>
        <v>0</v>
      </c>
    </row>
    <row r="33" spans="2:8" x14ac:dyDescent="0.25">
      <c r="B33" s="161"/>
      <c r="C33" s="9" t="s">
        <v>35</v>
      </c>
      <c r="D33" s="35" t="s">
        <v>31</v>
      </c>
      <c r="E33" s="118"/>
      <c r="F33" s="133"/>
      <c r="G33" s="123">
        <f t="shared" si="2"/>
        <v>0</v>
      </c>
    </row>
    <row r="34" spans="2:8" x14ac:dyDescent="0.25">
      <c r="B34" s="159" t="s">
        <v>17</v>
      </c>
      <c r="C34" s="8" t="s">
        <v>33</v>
      </c>
      <c r="D34" s="34" t="s">
        <v>31</v>
      </c>
      <c r="E34" s="118"/>
      <c r="F34" s="133"/>
      <c r="G34" s="123">
        <f t="shared" si="2"/>
        <v>0</v>
      </c>
    </row>
    <row r="35" spans="2:8" x14ac:dyDescent="0.25">
      <c r="B35" s="160"/>
      <c r="C35" s="8" t="s">
        <v>34</v>
      </c>
      <c r="D35" s="34" t="s">
        <v>31</v>
      </c>
      <c r="E35" s="118"/>
      <c r="F35" s="133"/>
      <c r="G35" s="123">
        <f t="shared" si="2"/>
        <v>0</v>
      </c>
    </row>
    <row r="36" spans="2:8" x14ac:dyDescent="0.25">
      <c r="B36" s="161"/>
      <c r="C36" s="9" t="s">
        <v>35</v>
      </c>
      <c r="D36" s="35" t="s">
        <v>31</v>
      </c>
      <c r="E36" s="118"/>
      <c r="F36" s="133"/>
      <c r="G36" s="123">
        <f t="shared" si="2"/>
        <v>0</v>
      </c>
    </row>
    <row r="37" spans="2:8" x14ac:dyDescent="0.25">
      <c r="B37" s="159" t="s">
        <v>18</v>
      </c>
      <c r="C37" s="8" t="s">
        <v>33</v>
      </c>
      <c r="D37" s="34" t="s">
        <v>31</v>
      </c>
      <c r="E37" s="118"/>
      <c r="F37" s="133"/>
      <c r="G37" s="123">
        <f t="shared" si="2"/>
        <v>0</v>
      </c>
    </row>
    <row r="38" spans="2:8" x14ac:dyDescent="0.25">
      <c r="B38" s="160"/>
      <c r="C38" s="9" t="s">
        <v>34</v>
      </c>
      <c r="D38" s="35" t="s">
        <v>31</v>
      </c>
      <c r="E38" s="118"/>
      <c r="F38" s="133"/>
      <c r="G38" s="123">
        <f t="shared" si="2"/>
        <v>0</v>
      </c>
    </row>
    <row r="39" spans="2:8" x14ac:dyDescent="0.25">
      <c r="B39" s="161"/>
      <c r="C39" s="13" t="s">
        <v>35</v>
      </c>
      <c r="D39" s="36" t="s">
        <v>31</v>
      </c>
      <c r="E39" s="118"/>
      <c r="F39" s="133"/>
      <c r="G39" s="123">
        <f t="shared" si="2"/>
        <v>0</v>
      </c>
    </row>
    <row r="40" spans="2:8" ht="15.75" thickBot="1" x14ac:dyDescent="0.3">
      <c r="B40" s="7" t="s">
        <v>101</v>
      </c>
      <c r="C40" s="65"/>
      <c r="D40" s="36" t="s">
        <v>31</v>
      </c>
      <c r="E40" s="118"/>
      <c r="F40" s="133"/>
      <c r="G40" s="131">
        <f t="shared" si="2"/>
        <v>0</v>
      </c>
    </row>
    <row r="41" spans="2:8" ht="15.75" thickBot="1" x14ac:dyDescent="0.3">
      <c r="B41" s="172" t="s">
        <v>114</v>
      </c>
      <c r="C41" s="173"/>
      <c r="D41" s="174"/>
      <c r="E41" s="175"/>
      <c r="F41" s="176"/>
      <c r="G41" s="129">
        <f>SUM(G31:G40)</f>
        <v>0</v>
      </c>
    </row>
    <row r="42" spans="2:8" ht="15.75" thickBot="1" x14ac:dyDescent="0.3">
      <c r="B42" s="182" t="s">
        <v>60</v>
      </c>
      <c r="C42" s="183"/>
      <c r="D42" s="183"/>
      <c r="E42" s="183"/>
      <c r="F42" s="184"/>
      <c r="G42" s="124">
        <f>SUM(G29+G41)</f>
        <v>0</v>
      </c>
      <c r="H42" t="s">
        <v>13</v>
      </c>
    </row>
    <row r="43" spans="2:8" ht="15.75" thickBot="1" x14ac:dyDescent="0.3">
      <c r="B43" s="166" t="s">
        <v>26</v>
      </c>
      <c r="C43" s="167"/>
      <c r="D43" s="167"/>
      <c r="E43" s="167"/>
      <c r="F43" s="167"/>
      <c r="G43" s="165"/>
    </row>
    <row r="44" spans="2:8" ht="15.75" thickBot="1" x14ac:dyDescent="0.3">
      <c r="B44" s="155" t="s">
        <v>94</v>
      </c>
      <c r="C44" s="156"/>
      <c r="D44" s="156"/>
      <c r="E44" s="157"/>
      <c r="F44" s="135"/>
      <c r="G44" s="11" t="s">
        <v>13</v>
      </c>
    </row>
    <row r="45" spans="2:8" ht="15.75" thickBot="1" x14ac:dyDescent="0.3">
      <c r="B45" s="155" t="s">
        <v>95</v>
      </c>
      <c r="C45" s="156"/>
      <c r="D45" s="156"/>
      <c r="E45" s="157"/>
      <c r="F45" s="136"/>
      <c r="G45" s="2" t="s">
        <v>13</v>
      </c>
    </row>
    <row r="46" spans="2:8" x14ac:dyDescent="0.25">
      <c r="B46" s="16"/>
      <c r="C46" s="16"/>
      <c r="D46" s="16"/>
      <c r="E46" s="16"/>
      <c r="F46" s="16"/>
      <c r="G46" s="16"/>
    </row>
    <row r="47" spans="2:8" x14ac:dyDescent="0.25">
      <c r="B47" s="2" t="s">
        <v>20</v>
      </c>
      <c r="C47" s="16"/>
      <c r="D47" s="16"/>
      <c r="E47" s="16"/>
      <c r="F47" s="16"/>
      <c r="G47" s="16"/>
    </row>
    <row r="48" spans="2:8" x14ac:dyDescent="0.25">
      <c r="B48" s="16"/>
      <c r="C48" s="16"/>
      <c r="D48" s="16"/>
      <c r="E48" s="16"/>
      <c r="F48" s="16"/>
      <c r="G48" s="16"/>
    </row>
    <row r="49" spans="2:8" x14ac:dyDescent="0.25">
      <c r="B49" s="17" t="s">
        <v>21</v>
      </c>
      <c r="C49" s="16"/>
      <c r="D49" s="16"/>
      <c r="E49" s="16"/>
      <c r="F49" s="16"/>
      <c r="G49" s="16"/>
    </row>
    <row r="50" spans="2:8" x14ac:dyDescent="0.25">
      <c r="B50" s="16" t="s">
        <v>22</v>
      </c>
      <c r="C50" s="16"/>
      <c r="D50" s="16"/>
      <c r="E50" s="16"/>
      <c r="F50" s="16"/>
      <c r="G50" s="16"/>
    </row>
    <row r="51" spans="2:8" x14ac:dyDescent="0.25">
      <c r="B51" s="150"/>
      <c r="C51" s="150"/>
      <c r="D51" s="150"/>
      <c r="E51" s="150"/>
      <c r="F51" s="150"/>
      <c r="G51" s="150"/>
      <c r="H51" s="139"/>
    </row>
    <row r="52" spans="2:8" x14ac:dyDescent="0.25">
      <c r="B52" s="151"/>
      <c r="C52" s="151"/>
      <c r="D52" s="151"/>
      <c r="E52" s="151"/>
      <c r="F52" s="151"/>
      <c r="G52" s="151"/>
      <c r="H52" s="139"/>
    </row>
    <row r="53" spans="2:8" x14ac:dyDescent="0.25">
      <c r="B53" s="141"/>
      <c r="C53" s="141"/>
      <c r="D53" s="141"/>
      <c r="E53" s="141"/>
      <c r="F53" s="141"/>
      <c r="G53" s="141"/>
      <c r="H53" s="139"/>
    </row>
    <row r="54" spans="2:8" x14ac:dyDescent="0.25">
      <c r="B54" s="141"/>
      <c r="C54" s="141"/>
      <c r="D54" s="141"/>
      <c r="E54" s="141"/>
      <c r="F54" s="141"/>
      <c r="G54" s="141"/>
      <c r="H54" s="139"/>
    </row>
    <row r="55" spans="2:8" x14ac:dyDescent="0.25">
      <c r="B55" s="139"/>
      <c r="C55" s="139"/>
      <c r="D55" s="139"/>
      <c r="E55" s="139"/>
      <c r="F55" s="139"/>
      <c r="G55" s="139"/>
      <c r="H55" s="139"/>
    </row>
    <row r="56" spans="2:8" x14ac:dyDescent="0.25">
      <c r="B56" s="142" t="s">
        <v>23</v>
      </c>
      <c r="C56" s="142"/>
      <c r="D56" s="18"/>
      <c r="E56" s="18"/>
      <c r="F56" s="143"/>
      <c r="G56" s="143" t="s">
        <v>36</v>
      </c>
      <c r="H56" s="139"/>
    </row>
    <row r="57" spans="2:8" ht="15.75" thickBot="1" x14ac:dyDescent="0.3">
      <c r="B57" s="138"/>
      <c r="C57" s="139"/>
      <c r="D57" s="139"/>
      <c r="E57" s="139"/>
      <c r="F57" s="138"/>
      <c r="G57" s="138"/>
      <c r="H57" s="139"/>
    </row>
    <row r="58" spans="2:8" x14ac:dyDescent="0.25">
      <c r="B58" s="139"/>
      <c r="C58" s="139"/>
      <c r="D58" s="139"/>
      <c r="E58" s="139"/>
      <c r="F58" s="139"/>
      <c r="G58" s="139"/>
      <c r="H58" s="139"/>
    </row>
    <row r="59" spans="2:8" x14ac:dyDescent="0.25">
      <c r="B59" s="139"/>
      <c r="C59" s="139"/>
      <c r="D59" s="139"/>
      <c r="E59" s="139"/>
      <c r="F59" s="139"/>
      <c r="G59" s="139"/>
      <c r="H59" s="139"/>
    </row>
  </sheetData>
  <sheetProtection algorithmName="SHA-512" hashValue="uZca4z395I230MeQjJcsTblJKC/7DSOQ/d20m+5j9y70X4JXM9LhOh1NMAdHSFJOh2Ec3vLYl5E+orWSBCb3KA==" saltValue="z75c3ZOwve6ao03TqZMibA==" spinCount="100000" sheet="1" objects="1" scenarios="1"/>
  <mergeCells count="16">
    <mergeCell ref="B43:G43"/>
    <mergeCell ref="B44:E44"/>
    <mergeCell ref="B45:E45"/>
    <mergeCell ref="B31:B33"/>
    <mergeCell ref="B34:B36"/>
    <mergeCell ref="B37:B39"/>
    <mergeCell ref="B41:C41"/>
    <mergeCell ref="D41:F41"/>
    <mergeCell ref="B42:F42"/>
    <mergeCell ref="B6:C6"/>
    <mergeCell ref="B16:G16"/>
    <mergeCell ref="D17:G17"/>
    <mergeCell ref="D21:G21"/>
    <mergeCell ref="B30:G30"/>
    <mergeCell ref="B29:C29"/>
    <mergeCell ref="D29:F29"/>
  </mergeCells>
  <dataValidations count="1">
    <dataValidation type="custom" allowBlank="1" showInputMessage="1" showErrorMessage="1" prompt="2 decimalki" sqref="E18:E20 E22:E28 E31:E40" xr:uid="{C05EE89B-2F7A-4D84-BB58-5B1884A9165C}">
      <formula1>LEN(E18)-IFERROR(FIND(",",E18),99999999)&lt;=2</formula1>
    </dataValidation>
  </dataValidations>
  <pageMargins left="0.11811023622047245" right="0.11811023622047245" top="0.15748031496062992" bottom="0.15748031496062992" header="0.31496062992125984" footer="0.31496062992125984"/>
  <pageSetup paperSize="9" scale="95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2:H60"/>
  <sheetViews>
    <sheetView workbookViewId="0">
      <selection activeCell="E4" sqref="E4"/>
    </sheetView>
  </sheetViews>
  <sheetFormatPr defaultRowHeight="15" x14ac:dyDescent="0.25"/>
  <cols>
    <col min="1" max="1" width="2.7109375" customWidth="1"/>
    <col min="2" max="2" width="13.28515625" customWidth="1"/>
    <col min="3" max="3" width="31" customWidth="1"/>
    <col min="4" max="4" width="11.140625" customWidth="1"/>
    <col min="5" max="5" width="10.140625" customWidth="1"/>
    <col min="7" max="7" width="15.7109375" customWidth="1"/>
  </cols>
  <sheetData>
    <row r="2" spans="2:7" x14ac:dyDescent="0.25">
      <c r="B2" s="20"/>
      <c r="C2" s="61"/>
      <c r="F2" s="61"/>
    </row>
    <row r="4" spans="2:7" x14ac:dyDescent="0.25">
      <c r="B4" s="20" t="s">
        <v>83</v>
      </c>
    </row>
    <row r="5" spans="2:7" x14ac:dyDescent="0.25">
      <c r="B5" s="20"/>
    </row>
    <row r="6" spans="2:7" x14ac:dyDescent="0.25">
      <c r="B6" s="158" t="s">
        <v>47</v>
      </c>
      <c r="C6" s="158"/>
    </row>
    <row r="7" spans="2:7" x14ac:dyDescent="0.25">
      <c r="B7" s="61" t="s">
        <v>107</v>
      </c>
      <c r="C7" s="46"/>
      <c r="D7" s="47"/>
      <c r="E7" s="47"/>
      <c r="F7" s="47"/>
      <c r="G7" s="47"/>
    </row>
    <row r="8" spans="2:7" x14ac:dyDescent="0.25">
      <c r="B8" s="64"/>
      <c r="C8" s="46"/>
      <c r="D8" s="47"/>
      <c r="E8" s="47"/>
      <c r="F8" s="47"/>
      <c r="G8" s="47"/>
    </row>
    <row r="9" spans="2:7" x14ac:dyDescent="0.25">
      <c r="B9" s="20" t="s">
        <v>48</v>
      </c>
    </row>
    <row r="10" spans="2:7" ht="15.75" thickBot="1" x14ac:dyDescent="0.3">
      <c r="B10" s="137"/>
      <c r="C10" s="138"/>
      <c r="D10" s="138"/>
      <c r="E10" s="138"/>
      <c r="F10" s="139"/>
      <c r="G10" s="139"/>
    </row>
    <row r="12" spans="2:7" ht="15.75" thickBot="1" x14ac:dyDescent="0.3">
      <c r="B12" s="20" t="s">
        <v>56</v>
      </c>
    </row>
    <row r="13" spans="2:7" ht="15.75" thickBot="1" x14ac:dyDescent="0.3">
      <c r="B13" s="1"/>
      <c r="C13" s="2"/>
      <c r="D13" s="2"/>
      <c r="E13" s="2"/>
      <c r="F13" s="2"/>
      <c r="G13" s="32" t="s">
        <v>0</v>
      </c>
    </row>
    <row r="14" spans="2:7" x14ac:dyDescent="0.25">
      <c r="B14" s="1"/>
      <c r="C14" s="2"/>
      <c r="D14" s="26" t="s">
        <v>28</v>
      </c>
      <c r="E14" s="3" t="s">
        <v>30</v>
      </c>
      <c r="F14" s="26" t="s">
        <v>1</v>
      </c>
      <c r="G14" s="30" t="s">
        <v>30</v>
      </c>
    </row>
    <row r="15" spans="2:7" ht="15.75" thickBot="1" x14ac:dyDescent="0.3">
      <c r="B15" s="1"/>
      <c r="C15" s="2"/>
      <c r="D15" s="27" t="s">
        <v>29</v>
      </c>
      <c r="E15" s="4" t="s">
        <v>2</v>
      </c>
      <c r="F15" s="5"/>
      <c r="G15" s="31" t="s">
        <v>2</v>
      </c>
    </row>
    <row r="16" spans="2:7" ht="15.75" thickBot="1" x14ac:dyDescent="0.3">
      <c r="B16" s="166" t="s">
        <v>3</v>
      </c>
      <c r="C16" s="167"/>
      <c r="D16" s="168"/>
      <c r="E16" s="167"/>
      <c r="F16" s="167"/>
      <c r="G16" s="165"/>
    </row>
    <row r="17" spans="2:7" ht="15.75" thickBot="1" x14ac:dyDescent="0.3">
      <c r="B17" s="58" t="s">
        <v>4</v>
      </c>
      <c r="C17" s="45"/>
      <c r="D17" s="169"/>
      <c r="E17" s="170"/>
      <c r="F17" s="170"/>
      <c r="G17" s="171"/>
    </row>
    <row r="18" spans="2:7" x14ac:dyDescent="0.25">
      <c r="B18" s="10" t="s">
        <v>5</v>
      </c>
      <c r="C18" s="59"/>
      <c r="D18" s="37" t="s">
        <v>32</v>
      </c>
      <c r="E18" s="118"/>
      <c r="F18" s="133"/>
      <c r="G18" s="122">
        <f>E18*(1-F18)</f>
        <v>0</v>
      </c>
    </row>
    <row r="19" spans="2:7" x14ac:dyDescent="0.25">
      <c r="B19" s="7" t="s">
        <v>6</v>
      </c>
      <c r="C19" s="9"/>
      <c r="D19" s="28" t="s">
        <v>32</v>
      </c>
      <c r="E19" s="118"/>
      <c r="F19" s="133"/>
      <c r="G19" s="123">
        <f t="shared" ref="G19:G20" si="0">E19*(1-F19)</f>
        <v>0</v>
      </c>
    </row>
    <row r="20" spans="2:7" ht="15.75" thickBot="1" x14ac:dyDescent="0.3">
      <c r="B20" s="12" t="s">
        <v>7</v>
      </c>
      <c r="C20" s="13"/>
      <c r="D20" s="38" t="s">
        <v>32</v>
      </c>
      <c r="E20" s="118"/>
      <c r="F20" s="133"/>
      <c r="G20" s="123">
        <f t="shared" si="0"/>
        <v>0</v>
      </c>
    </row>
    <row r="21" spans="2:7" ht="15.75" thickBot="1" x14ac:dyDescent="0.3">
      <c r="B21" s="44" t="s">
        <v>8</v>
      </c>
      <c r="C21" s="45"/>
      <c r="D21" s="169"/>
      <c r="E21" s="170"/>
      <c r="F21" s="170"/>
      <c r="G21" s="171"/>
    </row>
    <row r="22" spans="2:7" x14ac:dyDescent="0.25">
      <c r="B22" s="10" t="s">
        <v>5</v>
      </c>
      <c r="C22" s="9"/>
      <c r="D22" s="37" t="s">
        <v>32</v>
      </c>
      <c r="E22" s="118"/>
      <c r="F22" s="133"/>
      <c r="G22" s="122">
        <f>E22*(1-F22)</f>
        <v>0</v>
      </c>
    </row>
    <row r="23" spans="2:7" x14ac:dyDescent="0.25">
      <c r="B23" s="7" t="s">
        <v>6</v>
      </c>
      <c r="C23" s="8"/>
      <c r="D23" s="28" t="s">
        <v>32</v>
      </c>
      <c r="E23" s="118"/>
      <c r="F23" s="133"/>
      <c r="G23" s="123">
        <f t="shared" ref="G23:G28" si="1">E23*(1-F23)</f>
        <v>0</v>
      </c>
    </row>
    <row r="24" spans="2:7" x14ac:dyDescent="0.25">
      <c r="B24" s="7" t="s">
        <v>7</v>
      </c>
      <c r="C24" s="8"/>
      <c r="D24" s="28" t="s">
        <v>32</v>
      </c>
      <c r="E24" s="118"/>
      <c r="F24" s="133"/>
      <c r="G24" s="123">
        <f t="shared" si="1"/>
        <v>0</v>
      </c>
    </row>
    <row r="25" spans="2:7" x14ac:dyDescent="0.25">
      <c r="B25" s="11" t="s">
        <v>9</v>
      </c>
      <c r="C25" s="9"/>
      <c r="D25" s="28" t="s">
        <v>32</v>
      </c>
      <c r="E25" s="118"/>
      <c r="F25" s="133"/>
      <c r="G25" s="123">
        <f t="shared" si="1"/>
        <v>0</v>
      </c>
    </row>
    <row r="26" spans="2:7" x14ac:dyDescent="0.25">
      <c r="B26" s="7" t="s">
        <v>10</v>
      </c>
      <c r="C26" s="8"/>
      <c r="D26" s="28" t="s">
        <v>32</v>
      </c>
      <c r="E26" s="118"/>
      <c r="F26" s="133"/>
      <c r="G26" s="123">
        <f t="shared" si="1"/>
        <v>0</v>
      </c>
    </row>
    <row r="27" spans="2:7" x14ac:dyDescent="0.25">
      <c r="B27" s="7" t="s">
        <v>11</v>
      </c>
      <c r="C27" s="8"/>
      <c r="D27" s="28" t="s">
        <v>32</v>
      </c>
      <c r="E27" s="118"/>
      <c r="F27" s="133"/>
      <c r="G27" s="123">
        <f t="shared" si="1"/>
        <v>0</v>
      </c>
    </row>
    <row r="28" spans="2:7" ht="15.75" thickBot="1" x14ac:dyDescent="0.3">
      <c r="B28" s="22" t="s">
        <v>115</v>
      </c>
      <c r="C28" s="13"/>
      <c r="D28" s="28" t="s">
        <v>32</v>
      </c>
      <c r="E28" s="118"/>
      <c r="F28" s="133"/>
      <c r="G28" s="123">
        <f t="shared" si="1"/>
        <v>0</v>
      </c>
    </row>
    <row r="29" spans="2:7" ht="15.75" thickBot="1" x14ac:dyDescent="0.3">
      <c r="B29" s="172" t="s">
        <v>113</v>
      </c>
      <c r="C29" s="173"/>
      <c r="D29" s="174"/>
      <c r="E29" s="175"/>
      <c r="F29" s="176"/>
      <c r="G29" s="129">
        <f>SUM(G18:G28)</f>
        <v>0</v>
      </c>
    </row>
    <row r="30" spans="2:7" ht="15.75" thickBot="1" x14ac:dyDescent="0.3">
      <c r="B30" s="166" t="s">
        <v>49</v>
      </c>
      <c r="C30" s="167"/>
      <c r="D30" s="167"/>
      <c r="E30" s="167"/>
      <c r="F30" s="167"/>
      <c r="G30" s="165"/>
    </row>
    <row r="31" spans="2:7" x14ac:dyDescent="0.25">
      <c r="B31" s="186" t="s">
        <v>25</v>
      </c>
      <c r="C31" s="6" t="s">
        <v>33</v>
      </c>
      <c r="D31" s="33" t="s">
        <v>31</v>
      </c>
      <c r="E31" s="118"/>
      <c r="F31" s="133"/>
      <c r="G31" s="122">
        <f>E31*(1-F31)</f>
        <v>0</v>
      </c>
    </row>
    <row r="32" spans="2:7" x14ac:dyDescent="0.25">
      <c r="B32" s="160"/>
      <c r="C32" s="8" t="s">
        <v>34</v>
      </c>
      <c r="D32" s="34" t="s">
        <v>31</v>
      </c>
      <c r="E32" s="118"/>
      <c r="F32" s="133"/>
      <c r="G32" s="123">
        <f t="shared" ref="G32:G40" si="2">E32*(1-F32)</f>
        <v>0</v>
      </c>
    </row>
    <row r="33" spans="2:8" x14ac:dyDescent="0.25">
      <c r="B33" s="161"/>
      <c r="C33" s="9" t="s">
        <v>35</v>
      </c>
      <c r="D33" s="35" t="s">
        <v>31</v>
      </c>
      <c r="E33" s="118"/>
      <c r="F33" s="133"/>
      <c r="G33" s="123">
        <f t="shared" si="2"/>
        <v>0</v>
      </c>
    </row>
    <row r="34" spans="2:8" x14ac:dyDescent="0.25">
      <c r="B34" s="159" t="s">
        <v>17</v>
      </c>
      <c r="C34" s="8" t="s">
        <v>33</v>
      </c>
      <c r="D34" s="34" t="s">
        <v>31</v>
      </c>
      <c r="E34" s="118"/>
      <c r="F34" s="133"/>
      <c r="G34" s="123">
        <f t="shared" si="2"/>
        <v>0</v>
      </c>
    </row>
    <row r="35" spans="2:8" x14ac:dyDescent="0.25">
      <c r="B35" s="160"/>
      <c r="C35" s="8" t="s">
        <v>34</v>
      </c>
      <c r="D35" s="34" t="s">
        <v>31</v>
      </c>
      <c r="E35" s="118"/>
      <c r="F35" s="133"/>
      <c r="G35" s="123">
        <f t="shared" si="2"/>
        <v>0</v>
      </c>
    </row>
    <row r="36" spans="2:8" x14ac:dyDescent="0.25">
      <c r="B36" s="161"/>
      <c r="C36" s="9" t="s">
        <v>35</v>
      </c>
      <c r="D36" s="35" t="s">
        <v>31</v>
      </c>
      <c r="E36" s="118"/>
      <c r="F36" s="133"/>
      <c r="G36" s="123">
        <f t="shared" si="2"/>
        <v>0</v>
      </c>
    </row>
    <row r="37" spans="2:8" x14ac:dyDescent="0.25">
      <c r="B37" s="159" t="s">
        <v>18</v>
      </c>
      <c r="C37" s="8" t="s">
        <v>33</v>
      </c>
      <c r="D37" s="34" t="s">
        <v>31</v>
      </c>
      <c r="E37" s="118"/>
      <c r="F37" s="133"/>
      <c r="G37" s="123">
        <f t="shared" si="2"/>
        <v>0</v>
      </c>
    </row>
    <row r="38" spans="2:8" x14ac:dyDescent="0.25">
      <c r="B38" s="160"/>
      <c r="C38" s="9" t="s">
        <v>34</v>
      </c>
      <c r="D38" s="35" t="s">
        <v>31</v>
      </c>
      <c r="E38" s="118"/>
      <c r="F38" s="133"/>
      <c r="G38" s="123">
        <f t="shared" si="2"/>
        <v>0</v>
      </c>
    </row>
    <row r="39" spans="2:8" x14ac:dyDescent="0.25">
      <c r="B39" s="161"/>
      <c r="C39" s="13" t="s">
        <v>35</v>
      </c>
      <c r="D39" s="36" t="s">
        <v>31</v>
      </c>
      <c r="E39" s="118"/>
      <c r="F39" s="133"/>
      <c r="G39" s="123">
        <f t="shared" si="2"/>
        <v>0</v>
      </c>
    </row>
    <row r="40" spans="2:8" ht="15.75" thickBot="1" x14ac:dyDescent="0.3">
      <c r="B40" s="7" t="s">
        <v>101</v>
      </c>
      <c r="C40" s="65"/>
      <c r="D40" s="36" t="s">
        <v>31</v>
      </c>
      <c r="E40" s="118"/>
      <c r="F40" s="133"/>
      <c r="G40" s="131">
        <f t="shared" si="2"/>
        <v>0</v>
      </c>
    </row>
    <row r="41" spans="2:8" ht="15.75" thickBot="1" x14ac:dyDescent="0.3">
      <c r="B41" s="172" t="s">
        <v>114</v>
      </c>
      <c r="C41" s="173"/>
      <c r="D41" s="174"/>
      <c r="E41" s="175"/>
      <c r="F41" s="176"/>
      <c r="G41" s="129">
        <f>SUM(G31:G40)</f>
        <v>0</v>
      </c>
    </row>
    <row r="42" spans="2:8" ht="15.75" thickBot="1" x14ac:dyDescent="0.3">
      <c r="B42" s="182" t="s">
        <v>60</v>
      </c>
      <c r="C42" s="183"/>
      <c r="D42" s="183"/>
      <c r="E42" s="183"/>
      <c r="F42" s="184"/>
      <c r="G42" s="124">
        <f>SUM(G29+G41)</f>
        <v>0</v>
      </c>
      <c r="H42" t="s">
        <v>13</v>
      </c>
    </row>
    <row r="43" spans="2:8" ht="15.75" thickBot="1" x14ac:dyDescent="0.3">
      <c r="B43" s="166" t="s">
        <v>26</v>
      </c>
      <c r="C43" s="167"/>
      <c r="D43" s="167"/>
      <c r="E43" s="167"/>
      <c r="F43" s="167"/>
      <c r="G43" s="165"/>
    </row>
    <row r="44" spans="2:8" ht="15.75" thickBot="1" x14ac:dyDescent="0.3">
      <c r="B44" s="155" t="s">
        <v>94</v>
      </c>
      <c r="C44" s="156"/>
      <c r="D44" s="156"/>
      <c r="E44" s="157"/>
      <c r="F44" s="135"/>
      <c r="G44" s="11" t="s">
        <v>13</v>
      </c>
    </row>
    <row r="45" spans="2:8" ht="15.75" thickBot="1" x14ac:dyDescent="0.3">
      <c r="B45" s="155" t="s">
        <v>95</v>
      </c>
      <c r="C45" s="156"/>
      <c r="D45" s="156"/>
      <c r="E45" s="157"/>
      <c r="F45" s="136"/>
      <c r="G45" s="2" t="s">
        <v>13</v>
      </c>
    </row>
    <row r="46" spans="2:8" x14ac:dyDescent="0.25">
      <c r="B46" s="16"/>
      <c r="C46" s="16"/>
      <c r="D46" s="16"/>
      <c r="E46" s="16"/>
      <c r="F46" s="16"/>
      <c r="G46" s="16"/>
    </row>
    <row r="47" spans="2:8" x14ac:dyDescent="0.25">
      <c r="B47" s="2" t="s">
        <v>20</v>
      </c>
      <c r="C47" s="16"/>
      <c r="D47" s="16"/>
      <c r="E47" s="16"/>
      <c r="F47" s="16"/>
      <c r="G47" s="16"/>
    </row>
    <row r="48" spans="2:8" x14ac:dyDescent="0.25">
      <c r="B48" s="16"/>
      <c r="C48" s="16"/>
      <c r="D48" s="16"/>
      <c r="E48" s="16"/>
      <c r="F48" s="16"/>
      <c r="G48" s="16"/>
    </row>
    <row r="49" spans="2:8" x14ac:dyDescent="0.25">
      <c r="B49" s="17" t="s">
        <v>21</v>
      </c>
      <c r="C49" s="16"/>
      <c r="D49" s="16"/>
      <c r="E49" s="16"/>
      <c r="F49" s="16"/>
      <c r="G49" s="16"/>
    </row>
    <row r="50" spans="2:8" x14ac:dyDescent="0.25">
      <c r="B50" s="16" t="s">
        <v>22</v>
      </c>
      <c r="C50" s="16"/>
      <c r="D50" s="16"/>
      <c r="E50" s="16"/>
      <c r="F50" s="16"/>
      <c r="G50" s="16"/>
    </row>
    <row r="51" spans="2:8" x14ac:dyDescent="0.25">
      <c r="B51" s="150"/>
      <c r="C51" s="150"/>
      <c r="D51" s="150"/>
      <c r="E51" s="150"/>
      <c r="F51" s="150"/>
      <c r="G51" s="150"/>
      <c r="H51" s="139"/>
    </row>
    <row r="52" spans="2:8" x14ac:dyDescent="0.25">
      <c r="B52" s="151"/>
      <c r="C52" s="151"/>
      <c r="D52" s="151"/>
      <c r="E52" s="151"/>
      <c r="F52" s="151"/>
      <c r="G52" s="151"/>
      <c r="H52" s="139"/>
    </row>
    <row r="53" spans="2:8" x14ac:dyDescent="0.25">
      <c r="B53" s="141"/>
      <c r="C53" s="141"/>
      <c r="D53" s="141"/>
      <c r="E53" s="141"/>
      <c r="F53" s="141"/>
      <c r="G53" s="141"/>
      <c r="H53" s="139"/>
    </row>
    <row r="54" spans="2:8" x14ac:dyDescent="0.25">
      <c r="B54" s="141"/>
      <c r="C54" s="141"/>
      <c r="D54" s="141"/>
      <c r="E54" s="141"/>
      <c r="F54" s="141"/>
      <c r="G54" s="141"/>
      <c r="H54" s="139"/>
    </row>
    <row r="55" spans="2:8" x14ac:dyDescent="0.25">
      <c r="B55" s="139"/>
      <c r="C55" s="139"/>
      <c r="D55" s="139"/>
      <c r="E55" s="139"/>
      <c r="F55" s="139"/>
      <c r="G55" s="139"/>
      <c r="H55" s="139"/>
    </row>
    <row r="56" spans="2:8" x14ac:dyDescent="0.25">
      <c r="B56" s="142" t="s">
        <v>23</v>
      </c>
      <c r="C56" s="142"/>
      <c r="D56" s="18"/>
      <c r="E56" s="18"/>
      <c r="F56" s="143"/>
      <c r="G56" s="143" t="s">
        <v>36</v>
      </c>
      <c r="H56" s="139"/>
    </row>
    <row r="57" spans="2:8" ht="15.75" thickBot="1" x14ac:dyDescent="0.3">
      <c r="B57" s="138"/>
      <c r="C57" s="139"/>
      <c r="D57" s="139"/>
      <c r="E57" s="139"/>
      <c r="F57" s="138"/>
      <c r="G57" s="138"/>
      <c r="H57" s="139"/>
    </row>
    <row r="58" spans="2:8" x14ac:dyDescent="0.25">
      <c r="B58" s="139"/>
      <c r="C58" s="139"/>
      <c r="D58" s="139"/>
      <c r="E58" s="139"/>
      <c r="F58" s="139"/>
      <c r="G58" s="139"/>
      <c r="H58" s="139"/>
    </row>
    <row r="59" spans="2:8" x14ac:dyDescent="0.25">
      <c r="B59" s="139"/>
      <c r="C59" s="139"/>
      <c r="D59" s="139"/>
      <c r="E59" s="139"/>
      <c r="F59" s="139"/>
      <c r="G59" s="139"/>
      <c r="H59" s="139"/>
    </row>
    <row r="60" spans="2:8" x14ac:dyDescent="0.25">
      <c r="B60" s="139"/>
      <c r="C60" s="139"/>
      <c r="D60" s="139"/>
      <c r="E60" s="139"/>
      <c r="F60" s="139"/>
      <c r="G60" s="139"/>
      <c r="H60" s="139"/>
    </row>
  </sheetData>
  <sheetProtection algorithmName="SHA-512" hashValue="M6apyUWpc7L8RibKIhgjg42TGcayK7NJbG9tJthcW7IhSpEBextzDr0b3dI4yqi3DskGDkE8kv0B3LXH5xfr9w==" saltValue="SaATtCYZ4K8FAW3dOP6YLA==" spinCount="100000" sheet="1" objects="1" scenarios="1"/>
  <mergeCells count="16">
    <mergeCell ref="B43:G43"/>
    <mergeCell ref="B44:E44"/>
    <mergeCell ref="B45:E45"/>
    <mergeCell ref="B31:B33"/>
    <mergeCell ref="B34:B36"/>
    <mergeCell ref="B37:B39"/>
    <mergeCell ref="B41:C41"/>
    <mergeCell ref="D41:F41"/>
    <mergeCell ref="B42:F42"/>
    <mergeCell ref="B6:C6"/>
    <mergeCell ref="B16:G16"/>
    <mergeCell ref="D17:G17"/>
    <mergeCell ref="D21:G21"/>
    <mergeCell ref="B30:G30"/>
    <mergeCell ref="B29:C29"/>
    <mergeCell ref="D29:F29"/>
  </mergeCells>
  <dataValidations count="1">
    <dataValidation type="custom" allowBlank="1" showInputMessage="1" showErrorMessage="1" prompt="2 decimalki" sqref="E18:E20 E22:E28 E31:E40" xr:uid="{03DAF100-E2C7-43EA-84DD-77E3A89FC4E8}">
      <formula1>LEN(E18)-IFERROR(FIND(",",E18),99999999)&lt;=2</formula1>
    </dataValidation>
  </dataValidations>
  <pageMargins left="0.11811023622047245" right="0.11811023622047245" top="0.15748031496062992" bottom="0.15748031496062992" header="0.31496062992125984" footer="0.31496062992125984"/>
  <pageSetup paperSize="9" scale="95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2:H53"/>
  <sheetViews>
    <sheetView workbookViewId="0">
      <selection activeCell="E4" sqref="E4"/>
    </sheetView>
  </sheetViews>
  <sheetFormatPr defaultRowHeight="15" x14ac:dyDescent="0.25"/>
  <cols>
    <col min="1" max="1" width="2.7109375" customWidth="1"/>
    <col min="2" max="2" width="13.140625" customWidth="1"/>
    <col min="3" max="3" width="31" customWidth="1"/>
    <col min="4" max="4" width="12" customWidth="1"/>
    <col min="5" max="5" width="10.140625" customWidth="1"/>
    <col min="7" max="7" width="15.7109375" customWidth="1"/>
  </cols>
  <sheetData>
    <row r="2" spans="2:7" x14ac:dyDescent="0.25">
      <c r="B2" s="20"/>
      <c r="C2" s="61"/>
      <c r="F2" s="61"/>
    </row>
    <row r="4" spans="2:7" x14ac:dyDescent="0.25">
      <c r="B4" s="20" t="s">
        <v>63</v>
      </c>
    </row>
    <row r="5" spans="2:7" x14ac:dyDescent="0.25">
      <c r="B5" s="20"/>
    </row>
    <row r="6" spans="2:7" x14ac:dyDescent="0.25">
      <c r="B6" s="158" t="s">
        <v>47</v>
      </c>
      <c r="C6" s="158"/>
    </row>
    <row r="7" spans="2:7" x14ac:dyDescent="0.25">
      <c r="B7" s="61" t="s">
        <v>118</v>
      </c>
      <c r="C7" s="46"/>
      <c r="D7" s="47"/>
      <c r="E7" s="47"/>
      <c r="F7" s="47"/>
      <c r="G7" s="47"/>
    </row>
    <row r="8" spans="2:7" x14ac:dyDescent="0.25">
      <c r="B8" s="64"/>
      <c r="C8" s="46"/>
      <c r="D8" s="47"/>
      <c r="E8" s="47"/>
      <c r="F8" s="47"/>
      <c r="G8" s="47"/>
    </row>
    <row r="9" spans="2:7" x14ac:dyDescent="0.25">
      <c r="B9" s="20" t="s">
        <v>48</v>
      </c>
    </row>
    <row r="10" spans="2:7" ht="15.75" thickBot="1" x14ac:dyDescent="0.3">
      <c r="B10" s="137"/>
      <c r="C10" s="138"/>
      <c r="D10" s="138"/>
      <c r="E10" s="138"/>
      <c r="F10" s="139"/>
      <c r="G10" s="139"/>
    </row>
    <row r="11" spans="2:7" x14ac:dyDescent="0.25">
      <c r="B11" s="139"/>
      <c r="C11" s="139"/>
      <c r="D11" s="139"/>
      <c r="E11" s="139"/>
      <c r="F11" s="139"/>
      <c r="G11" s="139"/>
    </row>
    <row r="13" spans="2:7" ht="15.75" thickBot="1" x14ac:dyDescent="0.3">
      <c r="B13" s="78" t="s">
        <v>90</v>
      </c>
    </row>
    <row r="14" spans="2:7" ht="15.75" thickBot="1" x14ac:dyDescent="0.3">
      <c r="B14" s="1"/>
      <c r="C14" s="2"/>
      <c r="D14" s="2"/>
      <c r="E14" s="2"/>
      <c r="F14" s="2"/>
      <c r="G14" s="32" t="s">
        <v>0</v>
      </c>
    </row>
    <row r="15" spans="2:7" x14ac:dyDescent="0.25">
      <c r="B15" s="1"/>
      <c r="C15" s="2"/>
      <c r="D15" s="26" t="s">
        <v>28</v>
      </c>
      <c r="E15" s="3" t="s">
        <v>30</v>
      </c>
      <c r="F15" s="26" t="s">
        <v>1</v>
      </c>
      <c r="G15" s="30" t="s">
        <v>30</v>
      </c>
    </row>
    <row r="16" spans="2:7" ht="15.75" thickBot="1" x14ac:dyDescent="0.3">
      <c r="B16" s="1"/>
      <c r="C16" s="2"/>
      <c r="D16" s="27" t="s">
        <v>29</v>
      </c>
      <c r="E16" s="4" t="s">
        <v>2</v>
      </c>
      <c r="F16" s="5"/>
      <c r="G16" s="31" t="s">
        <v>2</v>
      </c>
    </row>
    <row r="17" spans="2:8" ht="15.75" thickBot="1" x14ac:dyDescent="0.3">
      <c r="B17" s="166" t="s">
        <v>3</v>
      </c>
      <c r="C17" s="167"/>
      <c r="D17" s="168"/>
      <c r="E17" s="167"/>
      <c r="F17" s="167"/>
      <c r="G17" s="165"/>
    </row>
    <row r="18" spans="2:8" ht="15.75" thickBot="1" x14ac:dyDescent="0.3">
      <c r="B18" s="44" t="s">
        <v>37</v>
      </c>
      <c r="C18" s="45"/>
      <c r="D18" s="169"/>
      <c r="E18" s="170"/>
      <c r="F18" s="170"/>
      <c r="G18" s="171"/>
    </row>
    <row r="19" spans="2:8" x14ac:dyDescent="0.25">
      <c r="B19" s="10" t="s">
        <v>5</v>
      </c>
      <c r="C19" s="59"/>
      <c r="D19" s="37" t="s">
        <v>32</v>
      </c>
      <c r="E19" s="118"/>
      <c r="F19" s="133"/>
      <c r="G19" s="122">
        <f>E19*(1-F19)</f>
        <v>0</v>
      </c>
    </row>
    <row r="20" spans="2:8" x14ac:dyDescent="0.25">
      <c r="B20" s="7" t="s">
        <v>6</v>
      </c>
      <c r="C20" s="9"/>
      <c r="D20" s="28" t="s">
        <v>32</v>
      </c>
      <c r="E20" s="118"/>
      <c r="F20" s="133"/>
      <c r="G20" s="123">
        <f t="shared" ref="G20:G26" si="0">E20*(1-F20)</f>
        <v>0</v>
      </c>
    </row>
    <row r="21" spans="2:8" x14ac:dyDescent="0.25">
      <c r="B21" s="7" t="s">
        <v>7</v>
      </c>
      <c r="C21" s="8"/>
      <c r="D21" s="28" t="s">
        <v>32</v>
      </c>
      <c r="E21" s="118"/>
      <c r="F21" s="133"/>
      <c r="G21" s="123">
        <f t="shared" si="0"/>
        <v>0</v>
      </c>
    </row>
    <row r="22" spans="2:8" x14ac:dyDescent="0.25">
      <c r="B22" s="10" t="s">
        <v>91</v>
      </c>
      <c r="C22" s="9"/>
      <c r="D22" s="37" t="s">
        <v>32</v>
      </c>
      <c r="E22" s="118"/>
      <c r="F22" s="133"/>
      <c r="G22" s="123">
        <f t="shared" si="0"/>
        <v>0</v>
      </c>
    </row>
    <row r="23" spans="2:8" x14ac:dyDescent="0.25">
      <c r="B23" s="11" t="s">
        <v>9</v>
      </c>
      <c r="C23" s="8"/>
      <c r="D23" s="28" t="s">
        <v>32</v>
      </c>
      <c r="E23" s="118"/>
      <c r="F23" s="133"/>
      <c r="G23" s="123">
        <f t="shared" si="0"/>
        <v>0</v>
      </c>
    </row>
    <row r="24" spans="2:8" x14ac:dyDescent="0.25">
      <c r="B24" s="7" t="s">
        <v>10</v>
      </c>
      <c r="C24" s="8"/>
      <c r="D24" s="28" t="s">
        <v>32</v>
      </c>
      <c r="E24" s="118"/>
      <c r="F24" s="133"/>
      <c r="G24" s="123">
        <f t="shared" si="0"/>
        <v>0</v>
      </c>
    </row>
    <row r="25" spans="2:8" x14ac:dyDescent="0.25">
      <c r="B25" s="12" t="s">
        <v>116</v>
      </c>
      <c r="C25" s="9"/>
      <c r="D25" s="28" t="s">
        <v>32</v>
      </c>
      <c r="E25" s="118"/>
      <c r="F25" s="133"/>
      <c r="G25" s="123">
        <f t="shared" si="0"/>
        <v>0</v>
      </c>
    </row>
    <row r="26" spans="2:8" ht="15.75" thickBot="1" x14ac:dyDescent="0.3">
      <c r="B26" s="67" t="s">
        <v>92</v>
      </c>
      <c r="C26" s="8"/>
      <c r="D26" s="28" t="s">
        <v>32</v>
      </c>
      <c r="E26" s="118"/>
      <c r="F26" s="133"/>
      <c r="G26" s="123">
        <f t="shared" si="0"/>
        <v>0</v>
      </c>
    </row>
    <row r="27" spans="2:8" ht="15.75" thickBot="1" x14ac:dyDescent="0.3">
      <c r="B27" s="187" t="s">
        <v>12</v>
      </c>
      <c r="C27" s="188"/>
      <c r="D27" s="189"/>
      <c r="E27" s="190"/>
      <c r="F27" s="191"/>
      <c r="G27" s="124">
        <f>SUM(G19:G26)</f>
        <v>0</v>
      </c>
      <c r="H27" t="s">
        <v>13</v>
      </c>
    </row>
    <row r="28" spans="2:8" ht="15.75" thickBot="1" x14ac:dyDescent="0.3">
      <c r="B28" s="166" t="s">
        <v>108</v>
      </c>
      <c r="C28" s="167"/>
      <c r="D28" s="167"/>
      <c r="E28" s="167"/>
      <c r="F28" s="167"/>
      <c r="G28" s="165"/>
    </row>
    <row r="29" spans="2:8" x14ac:dyDescent="0.25">
      <c r="B29" s="39" t="s">
        <v>15</v>
      </c>
      <c r="C29" s="6" t="s">
        <v>33</v>
      </c>
      <c r="D29" s="33" t="s">
        <v>31</v>
      </c>
      <c r="E29" s="118"/>
      <c r="F29" s="133"/>
      <c r="G29" s="122">
        <f>E29*(1-F29)</f>
        <v>0</v>
      </c>
    </row>
    <row r="30" spans="2:8" ht="15.75" thickBot="1" x14ac:dyDescent="0.3">
      <c r="B30" s="40" t="s">
        <v>16</v>
      </c>
      <c r="C30" s="83"/>
      <c r="D30" s="84" t="s">
        <v>31</v>
      </c>
      <c r="E30" s="118"/>
      <c r="F30" s="133"/>
      <c r="G30" s="123">
        <f t="shared" ref="G30" si="1">E30*(1-F30)</f>
        <v>0</v>
      </c>
    </row>
    <row r="31" spans="2:8" ht="15.75" thickBot="1" x14ac:dyDescent="0.3">
      <c r="B31" s="166" t="s">
        <v>27</v>
      </c>
      <c r="C31" s="167"/>
      <c r="D31" s="167"/>
      <c r="E31" s="168"/>
      <c r="F31" s="168"/>
      <c r="G31" s="165"/>
    </row>
    <row r="32" spans="2:8" ht="15.75" thickBot="1" x14ac:dyDescent="0.3">
      <c r="B32" s="39" t="s">
        <v>96</v>
      </c>
      <c r="C32" s="94"/>
      <c r="D32" s="88" t="s">
        <v>97</v>
      </c>
      <c r="E32" s="89"/>
      <c r="F32" s="90"/>
      <c r="G32" s="132">
        <v>0.43</v>
      </c>
    </row>
    <row r="33" spans="2:8" x14ac:dyDescent="0.25">
      <c r="B33" s="74"/>
      <c r="C33" s="93"/>
      <c r="D33" s="91"/>
      <c r="E33" s="98"/>
      <c r="F33" s="98"/>
      <c r="G33" s="99"/>
    </row>
    <row r="34" spans="2:8" x14ac:dyDescent="0.25">
      <c r="B34" s="95"/>
      <c r="C34" s="93"/>
      <c r="D34" s="92"/>
      <c r="E34" s="85"/>
      <c r="F34" s="85"/>
      <c r="G34" s="100"/>
    </row>
    <row r="35" spans="2:8" ht="15.75" thickBot="1" x14ac:dyDescent="0.3">
      <c r="B35" s="96"/>
      <c r="C35" s="83"/>
      <c r="D35" s="97"/>
      <c r="E35" s="101"/>
      <c r="F35" s="102"/>
      <c r="G35" s="103"/>
    </row>
    <row r="36" spans="2:8" ht="15.75" thickBot="1" x14ac:dyDescent="0.3">
      <c r="B36" s="192" t="s">
        <v>19</v>
      </c>
      <c r="C36" s="164"/>
      <c r="D36" s="164"/>
      <c r="E36" s="164"/>
      <c r="F36" s="164"/>
      <c r="G36" s="193"/>
    </row>
    <row r="37" spans="2:8" ht="15.75" thickBot="1" x14ac:dyDescent="0.3">
      <c r="B37" s="155" t="s">
        <v>94</v>
      </c>
      <c r="C37" s="156"/>
      <c r="D37" s="156"/>
      <c r="E37" s="157"/>
      <c r="F37" s="135"/>
      <c r="G37" s="11" t="s">
        <v>13</v>
      </c>
    </row>
    <row r="38" spans="2:8" ht="15.75" thickBot="1" x14ac:dyDescent="0.3">
      <c r="B38" s="155" t="s">
        <v>95</v>
      </c>
      <c r="C38" s="156"/>
      <c r="D38" s="156"/>
      <c r="E38" s="157"/>
      <c r="F38" s="136"/>
      <c r="G38" s="2" t="s">
        <v>13</v>
      </c>
    </row>
    <row r="39" spans="2:8" x14ac:dyDescent="0.25">
      <c r="B39" s="16"/>
      <c r="C39" s="16"/>
      <c r="D39" s="16"/>
      <c r="E39" s="16"/>
      <c r="F39" s="16"/>
      <c r="G39" s="16"/>
    </row>
    <row r="40" spans="2:8" x14ac:dyDescent="0.25">
      <c r="B40" s="71" t="s">
        <v>93</v>
      </c>
      <c r="C40" s="16"/>
      <c r="D40" s="16"/>
      <c r="E40" s="16"/>
      <c r="F40" s="16"/>
      <c r="G40" s="16"/>
    </row>
    <row r="41" spans="2:8" x14ac:dyDescent="0.25">
      <c r="B41" s="16"/>
      <c r="C41" s="16"/>
      <c r="D41" s="16"/>
      <c r="E41" s="16"/>
      <c r="F41" s="16"/>
      <c r="G41" s="16"/>
    </row>
    <row r="42" spans="2:8" x14ac:dyDescent="0.25">
      <c r="B42" s="2" t="s">
        <v>20</v>
      </c>
      <c r="C42" s="16"/>
      <c r="D42" s="16"/>
      <c r="E42" s="16"/>
      <c r="F42" s="16"/>
      <c r="G42" s="16"/>
    </row>
    <row r="43" spans="2:8" x14ac:dyDescent="0.25">
      <c r="B43" s="16"/>
      <c r="C43" s="16"/>
      <c r="D43" s="16"/>
      <c r="E43" s="16"/>
      <c r="F43" s="16"/>
      <c r="G43" s="16"/>
    </row>
    <row r="44" spans="2:8" x14ac:dyDescent="0.25">
      <c r="B44" s="17" t="s">
        <v>21</v>
      </c>
      <c r="C44" s="16"/>
      <c r="D44" s="16"/>
      <c r="E44" s="16"/>
      <c r="F44" s="16"/>
      <c r="G44" s="16"/>
    </row>
    <row r="45" spans="2:8" x14ac:dyDescent="0.25">
      <c r="B45" s="16" t="s">
        <v>22</v>
      </c>
      <c r="C45" s="16"/>
      <c r="D45" s="16"/>
      <c r="E45" s="16"/>
      <c r="F45" s="16"/>
      <c r="G45" s="16"/>
    </row>
    <row r="46" spans="2:8" x14ac:dyDescent="0.25">
      <c r="B46" s="16"/>
      <c r="C46" s="16"/>
      <c r="D46" s="16"/>
      <c r="E46" s="16"/>
      <c r="F46" s="16"/>
      <c r="G46" s="16"/>
    </row>
    <row r="47" spans="2:8" x14ac:dyDescent="0.25">
      <c r="B47" s="151"/>
      <c r="C47" s="151"/>
      <c r="D47" s="151"/>
      <c r="E47" s="151"/>
      <c r="F47" s="151"/>
      <c r="G47" s="151"/>
      <c r="H47" s="139"/>
    </row>
    <row r="48" spans="2:8" x14ac:dyDescent="0.25">
      <c r="B48" s="141"/>
      <c r="C48" s="141"/>
      <c r="D48" s="141"/>
      <c r="E48" s="141"/>
      <c r="F48" s="141"/>
      <c r="G48" s="141"/>
      <c r="H48" s="139"/>
    </row>
    <row r="49" spans="2:8" x14ac:dyDescent="0.25">
      <c r="B49" s="141"/>
      <c r="C49" s="141"/>
      <c r="D49" s="141"/>
      <c r="E49" s="141"/>
      <c r="F49" s="141"/>
      <c r="G49" s="141"/>
      <c r="H49" s="139"/>
    </row>
    <row r="50" spans="2:8" x14ac:dyDescent="0.25">
      <c r="B50" s="139"/>
      <c r="C50" s="139"/>
      <c r="D50" s="139"/>
      <c r="E50" s="139"/>
      <c r="F50" s="139"/>
      <c r="G50" s="139"/>
      <c r="H50" s="139"/>
    </row>
    <row r="51" spans="2:8" x14ac:dyDescent="0.25">
      <c r="B51" s="142" t="s">
        <v>23</v>
      </c>
      <c r="C51" s="142"/>
      <c r="D51" s="18"/>
      <c r="E51" s="18"/>
      <c r="F51" s="143"/>
      <c r="G51" s="143" t="s">
        <v>36</v>
      </c>
      <c r="H51" s="139"/>
    </row>
    <row r="52" spans="2:8" ht="15.75" thickBot="1" x14ac:dyDescent="0.3">
      <c r="B52" s="138"/>
      <c r="C52" s="139"/>
      <c r="D52" s="139"/>
      <c r="E52" s="139"/>
      <c r="F52" s="138"/>
      <c r="G52" s="138"/>
      <c r="H52" s="139"/>
    </row>
    <row r="53" spans="2:8" x14ac:dyDescent="0.25">
      <c r="B53" s="139"/>
      <c r="C53" s="139"/>
      <c r="D53" s="139"/>
      <c r="E53" s="139"/>
      <c r="F53" s="139"/>
      <c r="G53" s="139"/>
      <c r="H53" s="139"/>
    </row>
  </sheetData>
  <sheetProtection algorithmName="SHA-512" hashValue="zMOOrg8tRGqN3p6Yjp8WJ1Csiq1wrNtHtePvnRJrDw1aQp28iHwrQiQowtw35ITkq4u5LiC0rpICeeA0Y7ae+Q==" saltValue="Wbh0eStC0aVh9+PHUS8pdQ==" spinCount="100000" sheet="1" objects="1" scenarios="1"/>
  <mergeCells count="10">
    <mergeCell ref="B38:E38"/>
    <mergeCell ref="B6:C6"/>
    <mergeCell ref="B17:G17"/>
    <mergeCell ref="D18:G18"/>
    <mergeCell ref="B28:G28"/>
    <mergeCell ref="B31:G31"/>
    <mergeCell ref="B27:C27"/>
    <mergeCell ref="D27:F27"/>
    <mergeCell ref="B36:G36"/>
    <mergeCell ref="B37:E37"/>
  </mergeCells>
  <dataValidations count="1">
    <dataValidation type="custom" allowBlank="1" showInputMessage="1" showErrorMessage="1" prompt="2 decimalki" sqref="E19:E26 E29:E30" xr:uid="{0931BD0D-5ABE-4AE2-A7BC-081109C249F4}">
      <formula1>LEN(E19)-IFERROR(FIND(",",E19),99999999)&lt;=2</formula1>
    </dataValidation>
  </dataValidations>
  <pageMargins left="0.11811023622047245" right="0.11811023622047245" top="0.15748031496062992" bottom="0.15748031496062992" header="0.31496062992125984" footer="0.31496062992125984"/>
  <pageSetup paperSize="9" scale="95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2:H52"/>
  <sheetViews>
    <sheetView workbookViewId="0">
      <selection activeCell="E5" sqref="E5"/>
    </sheetView>
  </sheetViews>
  <sheetFormatPr defaultRowHeight="15" x14ac:dyDescent="0.25"/>
  <cols>
    <col min="1" max="1" width="2.7109375" customWidth="1"/>
    <col min="2" max="2" width="13.140625" customWidth="1"/>
    <col min="3" max="3" width="31" customWidth="1"/>
    <col min="4" max="4" width="13.140625" customWidth="1"/>
    <col min="5" max="5" width="10.140625" customWidth="1"/>
    <col min="7" max="7" width="15.7109375" customWidth="1"/>
  </cols>
  <sheetData>
    <row r="2" spans="2:7" x14ac:dyDescent="0.25">
      <c r="B2" s="20"/>
      <c r="C2" s="61"/>
      <c r="F2" s="61"/>
    </row>
    <row r="4" spans="2:7" x14ac:dyDescent="0.25">
      <c r="B4" s="20" t="s">
        <v>62</v>
      </c>
    </row>
    <row r="5" spans="2:7" x14ac:dyDescent="0.25">
      <c r="B5" s="20"/>
    </row>
    <row r="6" spans="2:7" x14ac:dyDescent="0.25">
      <c r="B6" s="158" t="s">
        <v>47</v>
      </c>
      <c r="C6" s="158"/>
    </row>
    <row r="7" spans="2:7" x14ac:dyDescent="0.25">
      <c r="B7" s="61" t="s">
        <v>79</v>
      </c>
      <c r="C7" s="46"/>
      <c r="D7" s="47"/>
      <c r="E7" s="47"/>
      <c r="F7" s="47"/>
      <c r="G7" s="47"/>
    </row>
    <row r="8" spans="2:7" x14ac:dyDescent="0.25">
      <c r="B8" s="64"/>
      <c r="C8" s="46"/>
      <c r="D8" s="47"/>
      <c r="E8" s="47"/>
      <c r="F8" s="47"/>
      <c r="G8" s="47"/>
    </row>
    <row r="9" spans="2:7" x14ac:dyDescent="0.25">
      <c r="B9" s="20" t="s">
        <v>48</v>
      </c>
    </row>
    <row r="10" spans="2:7" ht="15.75" thickBot="1" x14ac:dyDescent="0.3">
      <c r="B10" s="137"/>
      <c r="C10" s="138"/>
      <c r="D10" s="138"/>
      <c r="E10" s="138"/>
      <c r="F10" s="139"/>
      <c r="G10" s="139"/>
    </row>
    <row r="11" spans="2:7" x14ac:dyDescent="0.25">
      <c r="B11" s="139"/>
      <c r="C11" s="139"/>
      <c r="D11" s="139"/>
      <c r="E11" s="139"/>
      <c r="F11" s="139"/>
      <c r="G11" s="139"/>
    </row>
    <row r="13" spans="2:7" ht="15.75" thickBot="1" x14ac:dyDescent="0.3">
      <c r="B13" s="20" t="s">
        <v>98</v>
      </c>
    </row>
    <row r="14" spans="2:7" ht="15.75" thickBot="1" x14ac:dyDescent="0.3">
      <c r="B14" s="1"/>
      <c r="C14" s="2"/>
      <c r="D14" s="2"/>
      <c r="E14" s="2"/>
      <c r="F14" s="2"/>
      <c r="G14" s="32" t="s">
        <v>0</v>
      </c>
    </row>
    <row r="15" spans="2:7" x14ac:dyDescent="0.25">
      <c r="B15" s="1"/>
      <c r="C15" s="2"/>
      <c r="D15" s="26" t="s">
        <v>28</v>
      </c>
      <c r="E15" s="3" t="s">
        <v>30</v>
      </c>
      <c r="F15" s="26" t="s">
        <v>1</v>
      </c>
      <c r="G15" s="30" t="s">
        <v>30</v>
      </c>
    </row>
    <row r="16" spans="2:7" ht="15.75" thickBot="1" x14ac:dyDescent="0.3">
      <c r="B16" s="1"/>
      <c r="C16" s="2"/>
      <c r="D16" s="27" t="s">
        <v>29</v>
      </c>
      <c r="E16" s="4" t="s">
        <v>2</v>
      </c>
      <c r="F16" s="5"/>
      <c r="G16" s="31" t="s">
        <v>2</v>
      </c>
    </row>
    <row r="17" spans="2:8" ht="15.75" thickBot="1" x14ac:dyDescent="0.3">
      <c r="B17" s="166" t="s">
        <v>3</v>
      </c>
      <c r="C17" s="167"/>
      <c r="D17" s="168"/>
      <c r="E17" s="167"/>
      <c r="F17" s="167"/>
      <c r="G17" s="165"/>
    </row>
    <row r="18" spans="2:8" ht="15.75" thickBot="1" x14ac:dyDescent="0.3">
      <c r="B18" s="44" t="s">
        <v>37</v>
      </c>
      <c r="C18" s="45"/>
      <c r="D18" s="169"/>
      <c r="E18" s="170"/>
      <c r="F18" s="170"/>
      <c r="G18" s="171"/>
    </row>
    <row r="19" spans="2:8" x14ac:dyDescent="0.25">
      <c r="B19" s="7" t="s">
        <v>38</v>
      </c>
      <c r="C19" s="59"/>
      <c r="D19" s="37" t="s">
        <v>32</v>
      </c>
      <c r="E19" s="118"/>
      <c r="F19" s="133"/>
      <c r="G19" s="122">
        <f>E19*(1-F19)</f>
        <v>0</v>
      </c>
    </row>
    <row r="20" spans="2:8" x14ac:dyDescent="0.25">
      <c r="B20" s="7" t="s">
        <v>39</v>
      </c>
      <c r="C20" s="9"/>
      <c r="D20" s="28" t="s">
        <v>32</v>
      </c>
      <c r="E20" s="118"/>
      <c r="F20" s="133"/>
      <c r="G20" s="123">
        <f t="shared" ref="G20:G24" si="0">E20*(1-F20)</f>
        <v>0</v>
      </c>
    </row>
    <row r="21" spans="2:8" x14ac:dyDescent="0.25">
      <c r="B21" s="7" t="s">
        <v>40</v>
      </c>
      <c r="C21" s="65"/>
      <c r="D21" s="28" t="s">
        <v>32</v>
      </c>
      <c r="E21" s="118"/>
      <c r="F21" s="133"/>
      <c r="G21" s="123">
        <f t="shared" si="0"/>
        <v>0</v>
      </c>
    </row>
    <row r="22" spans="2:8" x14ac:dyDescent="0.25">
      <c r="B22" s="11" t="s">
        <v>9</v>
      </c>
      <c r="C22" s="9"/>
      <c r="D22" s="37" t="s">
        <v>32</v>
      </c>
      <c r="E22" s="118"/>
      <c r="F22" s="133"/>
      <c r="G22" s="123">
        <f t="shared" si="0"/>
        <v>0</v>
      </c>
    </row>
    <row r="23" spans="2:8" x14ac:dyDescent="0.25">
      <c r="B23" s="7" t="s">
        <v>10</v>
      </c>
      <c r="C23" s="8"/>
      <c r="D23" s="28" t="s">
        <v>32</v>
      </c>
      <c r="E23" s="118"/>
      <c r="F23" s="133"/>
      <c r="G23" s="123">
        <f t="shared" si="0"/>
        <v>0</v>
      </c>
    </row>
    <row r="24" spans="2:8" ht="15.75" thickBot="1" x14ac:dyDescent="0.3">
      <c r="B24" s="12" t="s">
        <v>116</v>
      </c>
      <c r="C24" s="13"/>
      <c r="D24" s="38" t="s">
        <v>32</v>
      </c>
      <c r="E24" s="118"/>
      <c r="F24" s="133"/>
      <c r="G24" s="123">
        <f t="shared" si="0"/>
        <v>0</v>
      </c>
    </row>
    <row r="25" spans="2:8" ht="15.75" thickBot="1" x14ac:dyDescent="0.3">
      <c r="B25" s="182" t="s">
        <v>12</v>
      </c>
      <c r="C25" s="184"/>
      <c r="D25" s="104"/>
      <c r="E25" s="105"/>
      <c r="F25" s="90"/>
      <c r="G25" s="124">
        <f>SUM(G19:G24)</f>
        <v>0</v>
      </c>
      <c r="H25" t="s">
        <v>13</v>
      </c>
    </row>
    <row r="26" spans="2:8" ht="15.75" thickBot="1" x14ac:dyDescent="0.3">
      <c r="B26" s="166" t="s">
        <v>108</v>
      </c>
      <c r="C26" s="167"/>
      <c r="D26" s="163"/>
      <c r="E26" s="163"/>
      <c r="F26" s="163"/>
      <c r="G26" s="194"/>
    </row>
    <row r="27" spans="2:8" x14ac:dyDescent="0.25">
      <c r="B27" s="112" t="s">
        <v>15</v>
      </c>
      <c r="C27" s="8"/>
      <c r="D27" s="86" t="s">
        <v>31</v>
      </c>
      <c r="E27" s="118"/>
      <c r="F27" s="133"/>
      <c r="G27" s="122">
        <f>E27*(1-F27)</f>
        <v>0</v>
      </c>
    </row>
    <row r="28" spans="2:8" ht="15.75" thickBot="1" x14ac:dyDescent="0.3">
      <c r="B28" s="110" t="s">
        <v>16</v>
      </c>
      <c r="C28" s="83"/>
      <c r="D28" s="111" t="s">
        <v>31</v>
      </c>
      <c r="E28" s="118"/>
      <c r="F28" s="133"/>
      <c r="G28" s="123">
        <f t="shared" ref="G28" si="1">E28*(1-F28)</f>
        <v>0</v>
      </c>
    </row>
    <row r="29" spans="2:8" ht="15.75" thickBot="1" x14ac:dyDescent="0.3">
      <c r="B29" s="166" t="s">
        <v>27</v>
      </c>
      <c r="C29" s="167"/>
      <c r="D29" s="167"/>
      <c r="E29" s="168"/>
      <c r="F29" s="168"/>
      <c r="G29" s="165"/>
    </row>
    <row r="30" spans="2:8" ht="15.75" thickBot="1" x14ac:dyDescent="0.3">
      <c r="B30" s="39" t="s">
        <v>96</v>
      </c>
      <c r="C30" s="94"/>
      <c r="D30" s="88" t="s">
        <v>97</v>
      </c>
      <c r="E30" s="89"/>
      <c r="F30" s="90"/>
      <c r="G30" s="132">
        <v>0.43</v>
      </c>
    </row>
    <row r="31" spans="2:8" x14ac:dyDescent="0.25">
      <c r="B31" s="87"/>
      <c r="C31" s="93"/>
      <c r="D31" s="86"/>
      <c r="E31" s="85"/>
      <c r="F31" s="85"/>
      <c r="G31" s="85"/>
    </row>
    <row r="32" spans="2:8" x14ac:dyDescent="0.25">
      <c r="B32" s="87"/>
      <c r="C32" s="93"/>
      <c r="D32" s="86"/>
      <c r="E32" s="85"/>
      <c r="F32" s="85"/>
      <c r="G32" s="85"/>
    </row>
    <row r="33" spans="2:8" ht="15.75" thickBot="1" x14ac:dyDescent="0.3">
      <c r="B33" s="187"/>
      <c r="C33" s="188"/>
      <c r="D33" s="107"/>
      <c r="E33" s="108"/>
      <c r="F33" s="108"/>
      <c r="G33" s="109"/>
    </row>
    <row r="34" spans="2:8" ht="15.75" thickBot="1" x14ac:dyDescent="0.3">
      <c r="B34" s="166" t="s">
        <v>19</v>
      </c>
      <c r="C34" s="167"/>
      <c r="D34" s="167"/>
      <c r="E34" s="167"/>
      <c r="F34" s="167"/>
      <c r="G34" s="165"/>
    </row>
    <row r="35" spans="2:8" ht="15.75" thickBot="1" x14ac:dyDescent="0.3">
      <c r="B35" s="155" t="s">
        <v>94</v>
      </c>
      <c r="C35" s="156"/>
      <c r="D35" s="156"/>
      <c r="E35" s="157"/>
      <c r="F35" s="135"/>
      <c r="G35" s="11" t="s">
        <v>13</v>
      </c>
    </row>
    <row r="36" spans="2:8" ht="15.75" thickBot="1" x14ac:dyDescent="0.3">
      <c r="B36" s="155" t="s">
        <v>95</v>
      </c>
      <c r="C36" s="156"/>
      <c r="D36" s="156"/>
      <c r="E36" s="157"/>
      <c r="F36" s="136"/>
      <c r="G36" s="2" t="s">
        <v>13</v>
      </c>
    </row>
    <row r="37" spans="2:8" x14ac:dyDescent="0.25">
      <c r="B37" s="16"/>
      <c r="C37" s="16"/>
      <c r="D37" s="16"/>
      <c r="E37" s="16"/>
      <c r="F37" s="16"/>
      <c r="G37" s="16"/>
    </row>
    <row r="38" spans="2:8" x14ac:dyDescent="0.25">
      <c r="B38" s="71" t="s">
        <v>93</v>
      </c>
      <c r="C38" s="16"/>
      <c r="D38" s="16"/>
      <c r="E38" s="16"/>
      <c r="F38" s="16"/>
      <c r="G38" s="16"/>
    </row>
    <row r="39" spans="2:8" x14ac:dyDescent="0.25">
      <c r="B39" s="16"/>
      <c r="C39" s="16"/>
      <c r="D39" s="16"/>
      <c r="E39" s="16"/>
      <c r="F39" s="16"/>
      <c r="G39" s="16"/>
    </row>
    <row r="40" spans="2:8" x14ac:dyDescent="0.25">
      <c r="B40" s="2" t="s">
        <v>20</v>
      </c>
      <c r="C40" s="16"/>
      <c r="D40" s="16"/>
      <c r="E40" s="16"/>
      <c r="F40" s="16"/>
      <c r="G40" s="16"/>
    </row>
    <row r="41" spans="2:8" x14ac:dyDescent="0.25">
      <c r="B41" s="16"/>
      <c r="C41" s="16"/>
      <c r="D41" s="16"/>
      <c r="E41" s="16"/>
      <c r="F41" s="16"/>
      <c r="G41" s="16"/>
    </row>
    <row r="42" spans="2:8" x14ac:dyDescent="0.25">
      <c r="B42" s="17" t="s">
        <v>21</v>
      </c>
      <c r="C42" s="16"/>
      <c r="D42" s="16"/>
      <c r="E42" s="16"/>
      <c r="F42" s="16"/>
      <c r="G42" s="16"/>
    </row>
    <row r="43" spans="2:8" x14ac:dyDescent="0.25">
      <c r="B43" s="16" t="s">
        <v>22</v>
      </c>
      <c r="C43" s="16"/>
      <c r="D43" s="16"/>
      <c r="E43" s="16"/>
      <c r="F43" s="16"/>
      <c r="G43" s="16"/>
    </row>
    <row r="44" spans="2:8" x14ac:dyDescent="0.25">
      <c r="B44" s="150"/>
      <c r="C44" s="150"/>
      <c r="D44" s="150"/>
      <c r="E44" s="150"/>
      <c r="F44" s="150"/>
      <c r="G44" s="150"/>
      <c r="H44" s="139"/>
    </row>
    <row r="45" spans="2:8" x14ac:dyDescent="0.25">
      <c r="B45" s="151"/>
      <c r="C45" s="151"/>
      <c r="D45" s="151"/>
      <c r="E45" s="151"/>
      <c r="F45" s="151"/>
      <c r="G45" s="151"/>
      <c r="H45" s="139"/>
    </row>
    <row r="46" spans="2:8" x14ac:dyDescent="0.25">
      <c r="B46" s="141"/>
      <c r="C46" s="141"/>
      <c r="D46" s="141"/>
      <c r="E46" s="141"/>
      <c r="F46" s="141"/>
      <c r="G46" s="141"/>
      <c r="H46" s="139"/>
    </row>
    <row r="47" spans="2:8" x14ac:dyDescent="0.25">
      <c r="B47" s="141"/>
      <c r="C47" s="141"/>
      <c r="D47" s="141"/>
      <c r="E47" s="141"/>
      <c r="F47" s="141"/>
      <c r="G47" s="141"/>
      <c r="H47" s="139"/>
    </row>
    <row r="48" spans="2:8" x14ac:dyDescent="0.25">
      <c r="B48" s="139"/>
      <c r="C48" s="139"/>
      <c r="D48" s="139"/>
      <c r="E48" s="139"/>
      <c r="F48" s="139"/>
      <c r="G48" s="139"/>
      <c r="H48" s="139"/>
    </row>
    <row r="49" spans="2:8" x14ac:dyDescent="0.25">
      <c r="B49" s="142" t="s">
        <v>23</v>
      </c>
      <c r="C49" s="142"/>
      <c r="D49" s="18"/>
      <c r="E49" s="18"/>
      <c r="F49" s="143"/>
      <c r="G49" s="143" t="s">
        <v>36</v>
      </c>
      <c r="H49" s="139"/>
    </row>
    <row r="50" spans="2:8" ht="15.75" thickBot="1" x14ac:dyDescent="0.3">
      <c r="B50" s="138"/>
      <c r="C50" s="139"/>
      <c r="D50" s="139"/>
      <c r="E50" s="139"/>
      <c r="F50" s="138"/>
      <c r="G50" s="138"/>
      <c r="H50" s="139"/>
    </row>
    <row r="51" spans="2:8" x14ac:dyDescent="0.25">
      <c r="B51" s="139"/>
      <c r="C51" s="139"/>
      <c r="D51" s="139"/>
      <c r="E51" s="139"/>
      <c r="F51" s="139"/>
      <c r="G51" s="139"/>
      <c r="H51" s="139"/>
    </row>
    <row r="52" spans="2:8" x14ac:dyDescent="0.25">
      <c r="B52" s="139"/>
      <c r="C52" s="139"/>
      <c r="D52" s="139"/>
      <c r="E52" s="139"/>
      <c r="F52" s="139"/>
      <c r="G52" s="139"/>
      <c r="H52" s="139"/>
    </row>
  </sheetData>
  <sheetProtection algorithmName="SHA-512" hashValue="LyCAQxxOWLfn06ITR9o5ZV7dAWHkjwZ58aCdXesSWq+jqR7Q2KeCz9hq1Y9Ahmcp28WSfrOpNOIVmGAAxnnkPQ==" saltValue="Yq6ItNIs9rA1/5C6lz21QQ==" spinCount="100000" sheet="1" objects="1" scenarios="1"/>
  <mergeCells count="10">
    <mergeCell ref="B29:G29"/>
    <mergeCell ref="B34:G34"/>
    <mergeCell ref="B35:E35"/>
    <mergeCell ref="B36:E36"/>
    <mergeCell ref="B33:C33"/>
    <mergeCell ref="B6:C6"/>
    <mergeCell ref="B17:G17"/>
    <mergeCell ref="D18:G18"/>
    <mergeCell ref="B26:G26"/>
    <mergeCell ref="B25:C25"/>
  </mergeCells>
  <dataValidations count="1">
    <dataValidation type="custom" allowBlank="1" showInputMessage="1" showErrorMessage="1" prompt="2 decimalki" sqref="E19:E24 E27:E28" xr:uid="{2F60E14B-21FF-44C6-A892-F72E206755DE}">
      <formula1>LEN(E19)-IFERROR(FIND(",",E19),99999999)&lt;=2</formula1>
    </dataValidation>
  </dataValidations>
  <pageMargins left="0.11811023622047245" right="0.11811023622047245" top="0.15748031496062992" bottom="0.15748031496062992" header="0.31496062992125984" footer="0.31496062992125984"/>
  <pageSetup paperSize="9" scale="95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2:H52"/>
  <sheetViews>
    <sheetView workbookViewId="0">
      <selection activeCell="E4" sqref="E4"/>
    </sheetView>
  </sheetViews>
  <sheetFormatPr defaultRowHeight="15" x14ac:dyDescent="0.25"/>
  <cols>
    <col min="1" max="1" width="2.7109375" customWidth="1"/>
    <col min="2" max="2" width="13.28515625" customWidth="1"/>
    <col min="3" max="3" width="31" customWidth="1"/>
    <col min="4" max="4" width="11.140625" customWidth="1"/>
    <col min="5" max="5" width="10.140625" customWidth="1"/>
    <col min="6" max="6" width="9.140625" customWidth="1"/>
    <col min="7" max="7" width="15.7109375" customWidth="1"/>
  </cols>
  <sheetData>
    <row r="2" spans="2:8" x14ac:dyDescent="0.25">
      <c r="B2" s="20"/>
    </row>
    <row r="3" spans="2:8" x14ac:dyDescent="0.25">
      <c r="B3" s="62"/>
    </row>
    <row r="4" spans="2:8" x14ac:dyDescent="0.25">
      <c r="B4" s="20" t="s">
        <v>61</v>
      </c>
    </row>
    <row r="5" spans="2:8" x14ac:dyDescent="0.25">
      <c r="B5" s="20"/>
    </row>
    <row r="6" spans="2:8" x14ac:dyDescent="0.25">
      <c r="B6" s="158" t="s">
        <v>47</v>
      </c>
      <c r="C6" s="158"/>
    </row>
    <row r="7" spans="2:8" x14ac:dyDescent="0.25">
      <c r="B7" s="61" t="s">
        <v>80</v>
      </c>
      <c r="C7" s="46"/>
      <c r="D7" s="47"/>
      <c r="E7" s="47"/>
      <c r="F7" s="47"/>
      <c r="G7" s="47"/>
    </row>
    <row r="8" spans="2:8" x14ac:dyDescent="0.25">
      <c r="B8" s="64"/>
      <c r="C8" s="46"/>
      <c r="D8" s="47"/>
      <c r="E8" s="47"/>
      <c r="F8" s="47"/>
      <c r="G8" s="47"/>
    </row>
    <row r="9" spans="2:8" x14ac:dyDescent="0.25">
      <c r="B9" s="20" t="s">
        <v>48</v>
      </c>
    </row>
    <row r="10" spans="2:8" ht="15.75" thickBot="1" x14ac:dyDescent="0.3">
      <c r="B10" s="137"/>
      <c r="C10" s="138"/>
      <c r="D10" s="138"/>
      <c r="E10" s="138"/>
      <c r="F10" s="139"/>
      <c r="G10" s="139"/>
      <c r="H10" s="139"/>
    </row>
    <row r="11" spans="2:8" x14ac:dyDescent="0.25">
      <c r="B11" s="139"/>
      <c r="C11" s="139"/>
      <c r="D11" s="139"/>
      <c r="E11" s="139"/>
      <c r="F11" s="139"/>
      <c r="G11" s="139"/>
      <c r="H11" s="139"/>
    </row>
    <row r="13" spans="2:8" ht="15.75" thickBot="1" x14ac:dyDescent="0.3">
      <c r="B13" s="20" t="s">
        <v>98</v>
      </c>
    </row>
    <row r="14" spans="2:8" ht="15.75" thickBot="1" x14ac:dyDescent="0.3">
      <c r="B14" s="1"/>
      <c r="C14" s="2"/>
      <c r="D14" s="2"/>
      <c r="E14" s="2"/>
      <c r="F14" s="2"/>
      <c r="G14" s="32" t="s">
        <v>0</v>
      </c>
    </row>
    <row r="15" spans="2:8" x14ac:dyDescent="0.25">
      <c r="B15" s="1"/>
      <c r="C15" s="2"/>
      <c r="D15" s="26" t="s">
        <v>28</v>
      </c>
      <c r="E15" s="3" t="s">
        <v>30</v>
      </c>
      <c r="F15" s="26" t="s">
        <v>1</v>
      </c>
      <c r="G15" s="30" t="s">
        <v>30</v>
      </c>
    </row>
    <row r="16" spans="2:8" ht="15.75" thickBot="1" x14ac:dyDescent="0.3">
      <c r="B16" s="1"/>
      <c r="C16" s="2"/>
      <c r="D16" s="27" t="s">
        <v>29</v>
      </c>
      <c r="E16" s="4" t="s">
        <v>2</v>
      </c>
      <c r="F16" s="5"/>
      <c r="G16" s="31" t="s">
        <v>2</v>
      </c>
    </row>
    <row r="17" spans="2:8" ht="15.75" thickBot="1" x14ac:dyDescent="0.3">
      <c r="B17" s="166" t="s">
        <v>3</v>
      </c>
      <c r="C17" s="167"/>
      <c r="D17" s="168"/>
      <c r="E17" s="167"/>
      <c r="F17" s="167"/>
      <c r="G17" s="165"/>
    </row>
    <row r="18" spans="2:8" ht="15.75" thickBot="1" x14ac:dyDescent="0.3">
      <c r="B18" s="44" t="s">
        <v>37</v>
      </c>
      <c r="C18" s="45"/>
      <c r="D18" s="169"/>
      <c r="E18" s="170"/>
      <c r="F18" s="170"/>
      <c r="G18" s="171"/>
    </row>
    <row r="19" spans="2:8" x14ac:dyDescent="0.25">
      <c r="B19" s="7" t="s">
        <v>41</v>
      </c>
      <c r="C19" s="59"/>
      <c r="D19" s="37" t="s">
        <v>32</v>
      </c>
      <c r="E19" s="118"/>
      <c r="F19" s="133"/>
      <c r="G19" s="122">
        <f>E19*(1-F19)</f>
        <v>0</v>
      </c>
    </row>
    <row r="20" spans="2:8" x14ac:dyDescent="0.25">
      <c r="B20" s="7" t="s">
        <v>42</v>
      </c>
      <c r="C20" s="9"/>
      <c r="D20" s="28" t="s">
        <v>32</v>
      </c>
      <c r="E20" s="118"/>
      <c r="F20" s="133"/>
      <c r="G20" s="123">
        <f>E20*(1-F20)</f>
        <v>0</v>
      </c>
    </row>
    <row r="21" spans="2:8" x14ac:dyDescent="0.25">
      <c r="B21" s="7" t="s">
        <v>43</v>
      </c>
      <c r="C21" s="8"/>
      <c r="D21" s="28" t="s">
        <v>32</v>
      </c>
      <c r="E21" s="118"/>
      <c r="F21" s="133"/>
      <c r="G21" s="123">
        <f>E21*(1-F21)</f>
        <v>0</v>
      </c>
    </row>
    <row r="22" spans="2:8" x14ac:dyDescent="0.25">
      <c r="B22" s="11" t="s">
        <v>9</v>
      </c>
      <c r="C22" s="9"/>
      <c r="D22" s="37" t="s">
        <v>32</v>
      </c>
      <c r="E22" s="118"/>
      <c r="F22" s="133"/>
      <c r="G22" s="123">
        <f t="shared" ref="G22:G24" si="0">E22*(1-F22)</f>
        <v>0</v>
      </c>
    </row>
    <row r="23" spans="2:8" x14ac:dyDescent="0.25">
      <c r="B23" s="7" t="s">
        <v>10</v>
      </c>
      <c r="C23" s="8"/>
      <c r="D23" s="28" t="s">
        <v>32</v>
      </c>
      <c r="E23" s="118"/>
      <c r="F23" s="133"/>
      <c r="G23" s="123">
        <f t="shared" si="0"/>
        <v>0</v>
      </c>
    </row>
    <row r="24" spans="2:8" ht="15.75" thickBot="1" x14ac:dyDescent="0.3">
      <c r="B24" s="12" t="s">
        <v>116</v>
      </c>
      <c r="C24" s="8"/>
      <c r="D24" s="28" t="s">
        <v>32</v>
      </c>
      <c r="E24" s="118"/>
      <c r="F24" s="133"/>
      <c r="G24" s="123">
        <f t="shared" si="0"/>
        <v>0</v>
      </c>
    </row>
    <row r="25" spans="2:8" ht="15.75" thickBot="1" x14ac:dyDescent="0.3">
      <c r="B25" s="182" t="s">
        <v>12</v>
      </c>
      <c r="C25" s="184"/>
      <c r="D25" s="104"/>
      <c r="E25" s="105"/>
      <c r="F25" s="90"/>
      <c r="G25" s="124">
        <f>SUM(G19:G24)</f>
        <v>0</v>
      </c>
      <c r="H25" t="s">
        <v>13</v>
      </c>
    </row>
    <row r="26" spans="2:8" ht="15.75" thickBot="1" x14ac:dyDescent="0.3">
      <c r="B26" s="166" t="s">
        <v>108</v>
      </c>
      <c r="C26" s="167"/>
      <c r="D26" s="167"/>
      <c r="E26" s="167"/>
      <c r="F26" s="167"/>
      <c r="G26" s="194"/>
    </row>
    <row r="27" spans="2:8" x14ac:dyDescent="0.25">
      <c r="B27" s="112" t="s">
        <v>15</v>
      </c>
      <c r="C27" s="8"/>
      <c r="D27" s="36" t="s">
        <v>31</v>
      </c>
      <c r="E27" s="118"/>
      <c r="F27" s="133"/>
      <c r="G27" s="122">
        <f>E27*(1-F27)</f>
        <v>0</v>
      </c>
    </row>
    <row r="28" spans="2:8" ht="15.75" thickBot="1" x14ac:dyDescent="0.3">
      <c r="B28" s="110" t="s">
        <v>16</v>
      </c>
      <c r="C28" s="83"/>
      <c r="D28" s="86" t="s">
        <v>31</v>
      </c>
      <c r="E28" s="118"/>
      <c r="F28" s="133"/>
      <c r="G28" s="123">
        <f>E28*(1-F28)</f>
        <v>0</v>
      </c>
    </row>
    <row r="29" spans="2:8" ht="15.75" thickBot="1" x14ac:dyDescent="0.3">
      <c r="B29" s="166" t="s">
        <v>27</v>
      </c>
      <c r="C29" s="167"/>
      <c r="D29" s="167"/>
      <c r="E29" s="168"/>
      <c r="F29" s="168"/>
      <c r="G29" s="165"/>
    </row>
    <row r="30" spans="2:8" ht="15.75" thickBot="1" x14ac:dyDescent="0.3">
      <c r="B30" s="112" t="s">
        <v>96</v>
      </c>
      <c r="C30" s="113"/>
      <c r="D30" s="88" t="s">
        <v>97</v>
      </c>
      <c r="E30" s="89"/>
      <c r="F30" s="90"/>
      <c r="G30" s="132">
        <v>0.43</v>
      </c>
    </row>
    <row r="31" spans="2:8" x14ac:dyDescent="0.25">
      <c r="B31" s="106"/>
      <c r="C31" s="9"/>
      <c r="D31" s="116"/>
      <c r="E31" s="98"/>
      <c r="F31" s="98"/>
      <c r="G31" s="98"/>
    </row>
    <row r="32" spans="2:8" x14ac:dyDescent="0.25">
      <c r="B32" s="114"/>
      <c r="C32" s="8"/>
      <c r="D32" s="115"/>
      <c r="E32" s="85"/>
      <c r="F32" s="85"/>
      <c r="G32" s="85"/>
    </row>
    <row r="33" spans="2:8" ht="15.75" thickBot="1" x14ac:dyDescent="0.3">
      <c r="B33" s="187"/>
      <c r="C33" s="188"/>
      <c r="D33" s="108"/>
      <c r="E33" s="108"/>
      <c r="F33" s="108"/>
      <c r="G33" s="109"/>
    </row>
    <row r="34" spans="2:8" ht="15.75" thickBot="1" x14ac:dyDescent="0.3">
      <c r="B34" s="166" t="s">
        <v>19</v>
      </c>
      <c r="C34" s="167"/>
      <c r="D34" s="167"/>
      <c r="E34" s="167"/>
      <c r="F34" s="167"/>
      <c r="G34" s="165"/>
    </row>
    <row r="35" spans="2:8" ht="15.75" thickBot="1" x14ac:dyDescent="0.3">
      <c r="B35" s="155" t="s">
        <v>94</v>
      </c>
      <c r="C35" s="156"/>
      <c r="D35" s="156"/>
      <c r="E35" s="157"/>
      <c r="F35" s="136"/>
      <c r="G35" s="125" t="s">
        <v>13</v>
      </c>
    </row>
    <row r="36" spans="2:8" ht="15.75" thickBot="1" x14ac:dyDescent="0.3">
      <c r="B36" s="155" t="s">
        <v>95</v>
      </c>
      <c r="C36" s="156"/>
      <c r="D36" s="156"/>
      <c r="E36" s="157"/>
      <c r="F36" s="136"/>
      <c r="G36" s="125" t="s">
        <v>13</v>
      </c>
    </row>
    <row r="37" spans="2:8" x14ac:dyDescent="0.25">
      <c r="B37" s="16"/>
      <c r="C37" s="16"/>
      <c r="D37" s="16"/>
      <c r="E37" s="16"/>
      <c r="F37" s="16"/>
      <c r="G37" s="16"/>
    </row>
    <row r="38" spans="2:8" x14ac:dyDescent="0.25">
      <c r="B38" s="71" t="s">
        <v>93</v>
      </c>
      <c r="C38" s="16"/>
      <c r="D38" s="16"/>
      <c r="E38" s="16"/>
      <c r="F38" s="16"/>
      <c r="G38" s="16"/>
    </row>
    <row r="39" spans="2:8" x14ac:dyDescent="0.25">
      <c r="B39" s="16"/>
      <c r="C39" s="16"/>
      <c r="D39" s="16"/>
      <c r="E39" s="16"/>
      <c r="F39" s="16"/>
      <c r="G39" s="16"/>
    </row>
    <row r="40" spans="2:8" x14ac:dyDescent="0.25">
      <c r="B40" s="2" t="s">
        <v>20</v>
      </c>
      <c r="C40" s="16"/>
      <c r="D40" s="16"/>
      <c r="E40" s="16"/>
      <c r="F40" s="16"/>
      <c r="G40" s="16"/>
    </row>
    <row r="41" spans="2:8" x14ac:dyDescent="0.25">
      <c r="B41" s="16"/>
      <c r="C41" s="16"/>
      <c r="D41" s="16"/>
      <c r="E41" s="16"/>
      <c r="F41" s="16"/>
      <c r="G41" s="16"/>
    </row>
    <row r="42" spans="2:8" x14ac:dyDescent="0.25">
      <c r="B42" s="17" t="s">
        <v>21</v>
      </c>
      <c r="C42" s="16"/>
      <c r="D42" s="16"/>
      <c r="E42" s="16"/>
      <c r="F42" s="16"/>
      <c r="G42" s="16"/>
    </row>
    <row r="43" spans="2:8" x14ac:dyDescent="0.25">
      <c r="B43" s="16" t="s">
        <v>22</v>
      </c>
      <c r="C43" s="16"/>
      <c r="D43" s="16"/>
      <c r="E43" s="16"/>
      <c r="F43" s="16"/>
      <c r="G43" s="16"/>
    </row>
    <row r="44" spans="2:8" x14ac:dyDescent="0.25">
      <c r="B44" s="150"/>
      <c r="C44" s="150"/>
      <c r="D44" s="150"/>
      <c r="E44" s="150"/>
      <c r="F44" s="150"/>
      <c r="G44" s="150"/>
      <c r="H44" s="139"/>
    </row>
    <row r="45" spans="2:8" x14ac:dyDescent="0.25">
      <c r="B45" s="151"/>
      <c r="C45" s="151"/>
      <c r="D45" s="151"/>
      <c r="E45" s="151"/>
      <c r="F45" s="151"/>
      <c r="G45" s="151"/>
      <c r="H45" s="139"/>
    </row>
    <row r="46" spans="2:8" x14ac:dyDescent="0.25">
      <c r="B46" s="141"/>
      <c r="C46" s="141"/>
      <c r="D46" s="141"/>
      <c r="E46" s="141"/>
      <c r="F46" s="141"/>
      <c r="G46" s="141"/>
      <c r="H46" s="139"/>
    </row>
    <row r="47" spans="2:8" x14ac:dyDescent="0.25">
      <c r="B47" s="141"/>
      <c r="C47" s="141"/>
      <c r="D47" s="141"/>
      <c r="E47" s="141"/>
      <c r="F47" s="141"/>
      <c r="G47" s="141"/>
      <c r="H47" s="139"/>
    </row>
    <row r="48" spans="2:8" x14ac:dyDescent="0.25">
      <c r="B48" s="139"/>
      <c r="C48" s="139"/>
      <c r="D48" s="139"/>
      <c r="E48" s="139"/>
      <c r="F48" s="139"/>
      <c r="G48" s="139"/>
      <c r="H48" s="139"/>
    </row>
    <row r="49" spans="2:8" x14ac:dyDescent="0.25">
      <c r="B49" s="142" t="s">
        <v>23</v>
      </c>
      <c r="C49" s="142"/>
      <c r="D49" s="18"/>
      <c r="E49" s="18"/>
      <c r="F49" s="143"/>
      <c r="G49" s="143" t="s">
        <v>36</v>
      </c>
      <c r="H49" s="139"/>
    </row>
    <row r="50" spans="2:8" ht="15.75" thickBot="1" x14ac:dyDescent="0.3">
      <c r="B50" s="138"/>
      <c r="C50" s="139"/>
      <c r="D50" s="139"/>
      <c r="E50" s="139"/>
      <c r="F50" s="138"/>
      <c r="G50" s="138"/>
      <c r="H50" s="139"/>
    </row>
    <row r="51" spans="2:8" x14ac:dyDescent="0.25">
      <c r="B51" s="139"/>
      <c r="C51" s="139"/>
      <c r="D51" s="139"/>
      <c r="E51" s="139"/>
      <c r="F51" s="139"/>
      <c r="G51" s="139"/>
      <c r="H51" s="139"/>
    </row>
    <row r="52" spans="2:8" x14ac:dyDescent="0.25">
      <c r="B52" s="139"/>
      <c r="C52" s="139"/>
      <c r="D52" s="139"/>
      <c r="E52" s="139"/>
      <c r="F52" s="139"/>
      <c r="G52" s="139"/>
      <c r="H52" s="139"/>
    </row>
  </sheetData>
  <sheetProtection algorithmName="SHA-512" hashValue="0DeWr7lpLDJ7J0rn96vq/ohZ00dKKpl0MGv2O+xdy5AX4dsKjSF0ZMrLoXYe5cgVea+O5z43Omzj9Br/3i4eOQ==" saltValue="ucvKR7m0bLh7SdBXg+DVzw==" spinCount="100000" sheet="1" objects="1" scenarios="1"/>
  <mergeCells count="10">
    <mergeCell ref="B36:E36"/>
    <mergeCell ref="B33:C33"/>
    <mergeCell ref="B34:G34"/>
    <mergeCell ref="B35:E35"/>
    <mergeCell ref="B6:C6"/>
    <mergeCell ref="B17:G17"/>
    <mergeCell ref="D18:G18"/>
    <mergeCell ref="B26:G26"/>
    <mergeCell ref="B25:C25"/>
    <mergeCell ref="B29:G29"/>
  </mergeCells>
  <dataValidations count="1">
    <dataValidation type="custom" allowBlank="1" showInputMessage="1" showErrorMessage="1" prompt="2 decimalki" sqref="E19:E24 E27:E28" xr:uid="{E29FE060-ABF2-483B-BB85-DD7B4794A957}">
      <formula1>LEN(E19)-IFERROR(FIND(",",E19),99999999)&lt;=2</formula1>
    </dataValidation>
  </dataValidations>
  <pageMargins left="0.11811023622047245" right="0.11811023622047245" top="0.15748031496062992" bottom="0.15748031496062992" header="0.31496062992125984" footer="0.31496062992125984"/>
  <pageSetup paperSize="9" scale="95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4:H53"/>
  <sheetViews>
    <sheetView workbookViewId="0">
      <selection activeCell="C4" sqref="C4"/>
    </sheetView>
  </sheetViews>
  <sheetFormatPr defaultRowHeight="15" x14ac:dyDescent="0.25"/>
  <cols>
    <col min="1" max="1" width="2.7109375" customWidth="1"/>
    <col min="2" max="2" width="36.140625" customWidth="1"/>
    <col min="3" max="3" width="11.140625" customWidth="1"/>
    <col min="4" max="4" width="10.140625" customWidth="1"/>
    <col min="6" max="6" width="15.7109375" customWidth="1"/>
    <col min="7" max="7" width="13.140625" customWidth="1"/>
  </cols>
  <sheetData>
    <row r="4" spans="2:7" x14ac:dyDescent="0.25">
      <c r="B4" s="20" t="s">
        <v>77</v>
      </c>
    </row>
    <row r="5" spans="2:7" x14ac:dyDescent="0.25">
      <c r="B5" s="20"/>
    </row>
    <row r="6" spans="2:7" x14ac:dyDescent="0.25">
      <c r="B6" s="158" t="s">
        <v>47</v>
      </c>
      <c r="C6" s="158"/>
    </row>
    <row r="7" spans="2:7" x14ac:dyDescent="0.25">
      <c r="B7" s="61" t="s">
        <v>81</v>
      </c>
      <c r="C7" s="46"/>
    </row>
    <row r="8" spans="2:7" x14ac:dyDescent="0.25">
      <c r="B8" s="64"/>
      <c r="C8" s="46"/>
    </row>
    <row r="9" spans="2:7" x14ac:dyDescent="0.25">
      <c r="B9" s="20" t="s">
        <v>48</v>
      </c>
    </row>
    <row r="10" spans="2:7" ht="15.75" thickBot="1" x14ac:dyDescent="0.3">
      <c r="B10" s="137"/>
      <c r="C10" s="138"/>
      <c r="D10" s="138"/>
      <c r="E10" s="138"/>
      <c r="F10" s="139"/>
      <c r="G10" s="139"/>
    </row>
    <row r="11" spans="2:7" x14ac:dyDescent="0.25">
      <c r="B11" s="139"/>
      <c r="C11" s="139"/>
      <c r="D11" s="139"/>
      <c r="E11" s="139"/>
      <c r="F11" s="139"/>
      <c r="G11" s="139"/>
    </row>
    <row r="13" spans="2:7" x14ac:dyDescent="0.25">
      <c r="B13" s="20" t="s">
        <v>98</v>
      </c>
    </row>
    <row r="14" spans="2:7" ht="15.75" thickBot="1" x14ac:dyDescent="0.3">
      <c r="B14" s="16"/>
      <c r="C14" s="16"/>
      <c r="D14" s="16"/>
      <c r="E14" s="16"/>
      <c r="F14" s="16"/>
    </row>
    <row r="15" spans="2:7" ht="15.75" thickBot="1" x14ac:dyDescent="0.3">
      <c r="B15" s="1"/>
      <c r="C15" s="2"/>
      <c r="D15" s="2"/>
      <c r="E15" s="2"/>
      <c r="F15" s="32" t="s">
        <v>0</v>
      </c>
    </row>
    <row r="16" spans="2:7" x14ac:dyDescent="0.25">
      <c r="B16" s="1"/>
      <c r="C16" s="26" t="s">
        <v>28</v>
      </c>
      <c r="D16" s="3" t="s">
        <v>30</v>
      </c>
      <c r="E16" s="26" t="s">
        <v>1</v>
      </c>
      <c r="F16" s="30" t="s">
        <v>30</v>
      </c>
    </row>
    <row r="17" spans="2:7" ht="15.75" thickBot="1" x14ac:dyDescent="0.3">
      <c r="B17" s="1"/>
      <c r="C17" s="27" t="s">
        <v>29</v>
      </c>
      <c r="D17" s="4" t="s">
        <v>2</v>
      </c>
      <c r="E17" s="5"/>
      <c r="F17" s="31" t="s">
        <v>2</v>
      </c>
    </row>
    <row r="18" spans="2:7" ht="15.75" thickBot="1" x14ac:dyDescent="0.3">
      <c r="B18" s="166" t="s">
        <v>3</v>
      </c>
      <c r="C18" s="168"/>
      <c r="D18" s="167"/>
      <c r="E18" s="167"/>
      <c r="F18" s="165"/>
    </row>
    <row r="19" spans="2:7" ht="15.75" thickBot="1" x14ac:dyDescent="0.3">
      <c r="B19" s="44" t="s">
        <v>37</v>
      </c>
      <c r="C19" s="169"/>
      <c r="D19" s="170"/>
      <c r="E19" s="170"/>
      <c r="F19" s="171"/>
    </row>
    <row r="20" spans="2:7" x14ac:dyDescent="0.25">
      <c r="B20" s="7" t="s">
        <v>41</v>
      </c>
      <c r="C20" s="28" t="s">
        <v>32</v>
      </c>
      <c r="D20" s="118"/>
      <c r="E20" s="133"/>
      <c r="F20" s="122">
        <f>D20*(1-E20)</f>
        <v>0</v>
      </c>
    </row>
    <row r="21" spans="2:7" x14ac:dyDescent="0.25">
      <c r="B21" s="7" t="s">
        <v>42</v>
      </c>
      <c r="C21" s="28" t="s">
        <v>32</v>
      </c>
      <c r="D21" s="118"/>
      <c r="E21" s="133"/>
      <c r="F21" s="123">
        <f>D21*(1-E21)</f>
        <v>0</v>
      </c>
    </row>
    <row r="22" spans="2:7" x14ac:dyDescent="0.25">
      <c r="B22" s="7" t="s">
        <v>43</v>
      </c>
      <c r="C22" s="28" t="s">
        <v>32</v>
      </c>
      <c r="D22" s="118"/>
      <c r="E22" s="133"/>
      <c r="F22" s="123">
        <f t="shared" ref="F22:F25" si="0">D22*(1-E22)</f>
        <v>0</v>
      </c>
    </row>
    <row r="23" spans="2:7" x14ac:dyDescent="0.25">
      <c r="B23" s="11" t="s">
        <v>9</v>
      </c>
      <c r="C23" s="28" t="s">
        <v>32</v>
      </c>
      <c r="D23" s="118"/>
      <c r="E23" s="133"/>
      <c r="F23" s="123">
        <f t="shared" si="0"/>
        <v>0</v>
      </c>
    </row>
    <row r="24" spans="2:7" x14ac:dyDescent="0.25">
      <c r="B24" s="7" t="s">
        <v>10</v>
      </c>
      <c r="C24" s="28" t="s">
        <v>32</v>
      </c>
      <c r="D24" s="118"/>
      <c r="E24" s="133"/>
      <c r="F24" s="123">
        <f t="shared" si="0"/>
        <v>0</v>
      </c>
    </row>
    <row r="25" spans="2:7" ht="15.75" thickBot="1" x14ac:dyDescent="0.3">
      <c r="B25" s="43" t="s">
        <v>116</v>
      </c>
      <c r="C25" s="38" t="s">
        <v>32</v>
      </c>
      <c r="D25" s="121"/>
      <c r="E25" s="133"/>
      <c r="F25" s="123">
        <f t="shared" si="0"/>
        <v>0</v>
      </c>
    </row>
    <row r="26" spans="2:7" ht="15.75" thickBot="1" x14ac:dyDescent="0.3">
      <c r="B26" s="81" t="s">
        <v>12</v>
      </c>
      <c r="C26" s="182"/>
      <c r="D26" s="183"/>
      <c r="E26" s="184"/>
      <c r="F26" s="124">
        <f>SUM(F20:F25)</f>
        <v>0</v>
      </c>
      <c r="G26" t="s">
        <v>13</v>
      </c>
    </row>
    <row r="27" spans="2:7" ht="15.75" thickBot="1" x14ac:dyDescent="0.3">
      <c r="B27" s="166" t="s">
        <v>14</v>
      </c>
      <c r="C27" s="163"/>
      <c r="D27" s="164"/>
      <c r="E27" s="164"/>
      <c r="F27" s="165"/>
    </row>
    <row r="28" spans="2:7" x14ac:dyDescent="0.25">
      <c r="B28" s="39" t="s">
        <v>15</v>
      </c>
      <c r="C28" s="29" t="s">
        <v>31</v>
      </c>
      <c r="D28" s="118"/>
      <c r="E28" s="133"/>
      <c r="F28" s="123">
        <f t="shared" ref="F28:F29" si="1">D28*(1-E28)</f>
        <v>0</v>
      </c>
    </row>
    <row r="29" spans="2:7" ht="15.75" thickBot="1" x14ac:dyDescent="0.3">
      <c r="B29" s="120" t="s">
        <v>16</v>
      </c>
      <c r="C29" s="38" t="s">
        <v>31</v>
      </c>
      <c r="D29" s="121"/>
      <c r="E29" s="133"/>
      <c r="F29" s="131">
        <f t="shared" si="1"/>
        <v>0</v>
      </c>
    </row>
    <row r="30" spans="2:7" ht="15.75" thickBot="1" x14ac:dyDescent="0.3">
      <c r="B30" s="166" t="s">
        <v>27</v>
      </c>
      <c r="C30" s="167"/>
      <c r="D30" s="167"/>
      <c r="E30" s="167"/>
      <c r="F30" s="165"/>
    </row>
    <row r="31" spans="2:7" ht="15.75" thickBot="1" x14ac:dyDescent="0.3">
      <c r="B31" s="74" t="s">
        <v>96</v>
      </c>
      <c r="C31" s="130" t="s">
        <v>97</v>
      </c>
      <c r="D31" s="195"/>
      <c r="E31" s="196"/>
      <c r="F31" s="132">
        <v>0.43</v>
      </c>
    </row>
    <row r="32" spans="2:7" x14ac:dyDescent="0.25">
      <c r="B32" s="12"/>
      <c r="C32" s="41"/>
      <c r="D32" s="75"/>
      <c r="E32" s="76"/>
      <c r="F32" s="77"/>
    </row>
    <row r="33" spans="2:8" x14ac:dyDescent="0.25">
      <c r="B33" s="12"/>
      <c r="C33" s="41"/>
      <c r="D33" s="14"/>
      <c r="E33" s="15"/>
      <c r="F33" s="42"/>
    </row>
    <row r="34" spans="2:8" ht="15.75" thickBot="1" x14ac:dyDescent="0.3">
      <c r="B34" s="12"/>
      <c r="C34" s="43"/>
      <c r="D34" s="14"/>
      <c r="E34" s="15"/>
      <c r="F34" s="42"/>
    </row>
    <row r="35" spans="2:8" ht="15.75" thickBot="1" x14ac:dyDescent="0.3">
      <c r="B35" s="166" t="s">
        <v>19</v>
      </c>
      <c r="C35" s="164"/>
      <c r="D35" s="167"/>
      <c r="E35" s="167"/>
      <c r="F35" s="165"/>
    </row>
    <row r="36" spans="2:8" ht="15.75" thickBot="1" x14ac:dyDescent="0.3">
      <c r="B36" s="72" t="s">
        <v>94</v>
      </c>
      <c r="C36" s="73"/>
      <c r="D36" s="73"/>
      <c r="E36" s="136"/>
      <c r="F36" s="68" t="s">
        <v>13</v>
      </c>
    </row>
    <row r="37" spans="2:8" ht="15.75" thickBot="1" x14ac:dyDescent="0.3">
      <c r="B37" s="69" t="s">
        <v>95</v>
      </c>
      <c r="C37" s="70"/>
      <c r="D37" s="70"/>
      <c r="E37" s="136"/>
      <c r="F37" s="16" t="s">
        <v>13</v>
      </c>
    </row>
    <row r="38" spans="2:8" x14ac:dyDescent="0.25">
      <c r="B38" s="16"/>
      <c r="C38" s="16"/>
      <c r="D38" s="16"/>
      <c r="E38" s="16"/>
      <c r="F38" s="16"/>
    </row>
    <row r="39" spans="2:8" x14ac:dyDescent="0.25">
      <c r="B39" s="71" t="s">
        <v>93</v>
      </c>
      <c r="C39" s="16"/>
      <c r="D39" s="16"/>
      <c r="E39" s="16"/>
      <c r="F39" s="16"/>
    </row>
    <row r="40" spans="2:8" x14ac:dyDescent="0.25">
      <c r="B40" s="71"/>
      <c r="C40" s="16"/>
      <c r="D40" s="16"/>
      <c r="E40" s="16"/>
      <c r="F40" s="16"/>
    </row>
    <row r="41" spans="2:8" x14ac:dyDescent="0.25">
      <c r="B41" s="2" t="s">
        <v>20</v>
      </c>
      <c r="C41" s="2"/>
      <c r="D41" s="16"/>
      <c r="E41" s="16"/>
      <c r="F41" s="16"/>
    </row>
    <row r="43" spans="2:8" x14ac:dyDescent="0.25">
      <c r="B43" s="17" t="s">
        <v>21</v>
      </c>
    </row>
    <row r="44" spans="2:8" x14ac:dyDescent="0.25">
      <c r="B44" s="16" t="s">
        <v>22</v>
      </c>
    </row>
    <row r="46" spans="2:8" x14ac:dyDescent="0.25">
      <c r="B46" s="140"/>
      <c r="C46" s="140"/>
      <c r="D46" s="140"/>
      <c r="E46" s="140"/>
      <c r="F46" s="140"/>
      <c r="G46" s="139"/>
      <c r="H46" s="139"/>
    </row>
    <row r="47" spans="2:8" x14ac:dyDescent="0.25">
      <c r="B47" s="152"/>
      <c r="C47" s="141"/>
      <c r="D47" s="141"/>
      <c r="E47" s="141"/>
      <c r="F47" s="141"/>
      <c r="G47" s="139"/>
      <c r="H47" s="139"/>
    </row>
    <row r="48" spans="2:8" x14ac:dyDescent="0.25">
      <c r="B48" s="141"/>
      <c r="C48" s="141"/>
      <c r="D48" s="141"/>
      <c r="E48" s="141"/>
      <c r="F48" s="141"/>
      <c r="G48" s="139"/>
      <c r="H48" s="139"/>
    </row>
    <row r="49" spans="2:8" x14ac:dyDescent="0.25">
      <c r="B49" s="139"/>
      <c r="C49" s="139"/>
      <c r="D49" s="139"/>
      <c r="E49" s="139"/>
      <c r="F49" s="139"/>
      <c r="G49" s="139"/>
      <c r="H49" s="139"/>
    </row>
    <row r="50" spans="2:8" x14ac:dyDescent="0.25">
      <c r="B50" s="142" t="s">
        <v>23</v>
      </c>
      <c r="C50" s="142"/>
      <c r="D50" s="18"/>
      <c r="E50" s="18"/>
      <c r="F50" s="143"/>
      <c r="G50" s="143" t="s">
        <v>36</v>
      </c>
      <c r="H50" s="139"/>
    </row>
    <row r="51" spans="2:8" ht="15.75" thickBot="1" x14ac:dyDescent="0.3">
      <c r="B51" s="138"/>
      <c r="C51" s="139"/>
      <c r="D51" s="139"/>
      <c r="E51" s="139"/>
      <c r="F51" s="138"/>
      <c r="G51" s="138"/>
      <c r="H51" s="139"/>
    </row>
    <row r="52" spans="2:8" x14ac:dyDescent="0.25">
      <c r="B52" s="139"/>
      <c r="C52" s="139"/>
      <c r="D52" s="139"/>
      <c r="E52" s="139"/>
      <c r="F52" s="139"/>
      <c r="G52" s="139"/>
      <c r="H52" s="139"/>
    </row>
    <row r="53" spans="2:8" x14ac:dyDescent="0.25">
      <c r="B53" s="139"/>
      <c r="C53" s="139"/>
      <c r="D53" s="139"/>
      <c r="E53" s="139"/>
      <c r="F53" s="139"/>
      <c r="G53" s="139"/>
      <c r="H53" s="139"/>
    </row>
  </sheetData>
  <sheetProtection algorithmName="SHA-512" hashValue="xfdmDC7DwZjSdxx5//6pmKq9wcc64FIkNKTfZi2DxcylxQZOJl3f0kaQHcrpZtu/PfsWfP/d2NGjIz3JnNzOfQ==" saltValue="scbcA2iregyXHAwkpSQt0g==" spinCount="100000" sheet="1" objects="1" scenarios="1"/>
  <mergeCells count="8">
    <mergeCell ref="B6:C6"/>
    <mergeCell ref="B18:F18"/>
    <mergeCell ref="B27:F27"/>
    <mergeCell ref="B35:F35"/>
    <mergeCell ref="C19:F19"/>
    <mergeCell ref="B30:F30"/>
    <mergeCell ref="D31:E31"/>
    <mergeCell ref="C26:E26"/>
  </mergeCells>
  <dataValidations count="1">
    <dataValidation type="custom" allowBlank="1" showInputMessage="1" showErrorMessage="1" prompt="2 decimalki" sqref="D20:D25 D28:D29" xr:uid="{E10A7017-2940-4D15-9127-9BAE16B44E9B}">
      <formula1>LEN(D20)-IFERROR(FIND(",",D20),99999999)&lt;=2</formula1>
    </dataValidation>
  </dataValidations>
  <pageMargins left="0.11811023622047245" right="0.11811023622047245" top="0.15748031496062992" bottom="0.15748031496062992" header="0.31496062992125984" footer="0.31496062992125984"/>
  <pageSetup paperSize="9" scale="95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2:H53"/>
  <sheetViews>
    <sheetView workbookViewId="0">
      <selection activeCell="D2" sqref="D2"/>
    </sheetView>
  </sheetViews>
  <sheetFormatPr defaultRowHeight="15" x14ac:dyDescent="0.25"/>
  <cols>
    <col min="1" max="1" width="2.7109375" customWidth="1"/>
    <col min="2" max="2" width="34.85546875" customWidth="1"/>
    <col min="3" max="4" width="11.140625" customWidth="1"/>
    <col min="6" max="6" width="15.7109375" customWidth="1"/>
    <col min="7" max="7" width="13.5703125" customWidth="1"/>
  </cols>
  <sheetData>
    <row r="2" spans="2:7" x14ac:dyDescent="0.25">
      <c r="B2" s="20"/>
    </row>
    <row r="3" spans="2:7" x14ac:dyDescent="0.25">
      <c r="B3" s="62"/>
    </row>
    <row r="4" spans="2:7" x14ac:dyDescent="0.25">
      <c r="B4" s="20" t="s">
        <v>78</v>
      </c>
    </row>
    <row r="5" spans="2:7" x14ac:dyDescent="0.25">
      <c r="B5" s="20"/>
    </row>
    <row r="6" spans="2:7" x14ac:dyDescent="0.25">
      <c r="B6" s="158" t="s">
        <v>47</v>
      </c>
      <c r="C6" s="158"/>
    </row>
    <row r="7" spans="2:7" x14ac:dyDescent="0.25">
      <c r="B7" s="61" t="s">
        <v>117</v>
      </c>
      <c r="C7" s="46"/>
    </row>
    <row r="8" spans="2:7" x14ac:dyDescent="0.25">
      <c r="B8" s="64"/>
      <c r="C8" s="46"/>
    </row>
    <row r="9" spans="2:7" x14ac:dyDescent="0.25">
      <c r="B9" s="20" t="s">
        <v>48</v>
      </c>
    </row>
    <row r="10" spans="2:7" ht="15.75" thickBot="1" x14ac:dyDescent="0.3">
      <c r="B10" s="137"/>
      <c r="C10" s="138"/>
      <c r="D10" s="138"/>
      <c r="E10" s="138"/>
      <c r="F10" s="139"/>
      <c r="G10" s="139"/>
    </row>
    <row r="11" spans="2:7" x14ac:dyDescent="0.25">
      <c r="B11" s="139"/>
      <c r="C11" s="139"/>
      <c r="D11" s="139"/>
      <c r="E11" s="139"/>
      <c r="F11" s="139"/>
      <c r="G11" s="139"/>
    </row>
    <row r="13" spans="2:7" x14ac:dyDescent="0.25">
      <c r="B13" s="20" t="s">
        <v>102</v>
      </c>
    </row>
    <row r="14" spans="2:7" x14ac:dyDescent="0.25">
      <c r="B14" s="20"/>
      <c r="C14" s="20"/>
    </row>
    <row r="15" spans="2:7" ht="15.75" thickBot="1" x14ac:dyDescent="0.3">
      <c r="B15" s="20"/>
    </row>
    <row r="16" spans="2:7" ht="15.75" thickBot="1" x14ac:dyDescent="0.3">
      <c r="B16" s="1"/>
      <c r="C16" s="2"/>
      <c r="D16" s="2"/>
      <c r="E16" s="2"/>
      <c r="F16" s="32" t="s">
        <v>0</v>
      </c>
    </row>
    <row r="17" spans="2:7" x14ac:dyDescent="0.25">
      <c r="B17" s="1"/>
      <c r="C17" s="26" t="s">
        <v>28</v>
      </c>
      <c r="D17" s="3" t="s">
        <v>30</v>
      </c>
      <c r="E17" s="26" t="s">
        <v>1</v>
      </c>
      <c r="F17" s="30" t="s">
        <v>30</v>
      </c>
    </row>
    <row r="18" spans="2:7" ht="15.75" thickBot="1" x14ac:dyDescent="0.3">
      <c r="B18" s="1"/>
      <c r="C18" s="27" t="s">
        <v>29</v>
      </c>
      <c r="D18" s="4" t="s">
        <v>2</v>
      </c>
      <c r="E18" s="5"/>
      <c r="F18" s="31" t="s">
        <v>2</v>
      </c>
    </row>
    <row r="19" spans="2:7" ht="15.75" thickBot="1" x14ac:dyDescent="0.3">
      <c r="B19" s="166" t="s">
        <v>3</v>
      </c>
      <c r="C19" s="168"/>
      <c r="D19" s="167"/>
      <c r="E19" s="167"/>
      <c r="F19" s="165"/>
    </row>
    <row r="20" spans="2:7" ht="15.75" thickBot="1" x14ac:dyDescent="0.3">
      <c r="B20" s="44" t="s">
        <v>37</v>
      </c>
      <c r="C20" s="169"/>
      <c r="D20" s="170"/>
      <c r="E20" s="170"/>
      <c r="F20" s="171"/>
    </row>
    <row r="21" spans="2:7" x14ac:dyDescent="0.25">
      <c r="B21" s="7" t="s">
        <v>109</v>
      </c>
      <c r="C21" s="28" t="s">
        <v>32</v>
      </c>
      <c r="D21" s="118"/>
      <c r="E21" s="133"/>
      <c r="F21" s="122">
        <f>D21*(1-E21)</f>
        <v>0</v>
      </c>
    </row>
    <row r="22" spans="2:7" x14ac:dyDescent="0.25">
      <c r="B22" s="7" t="s">
        <v>110</v>
      </c>
      <c r="C22" s="28" t="s">
        <v>32</v>
      </c>
      <c r="D22" s="118"/>
      <c r="E22" s="133"/>
      <c r="F22" s="123">
        <f>D22*(1-E22)</f>
        <v>0</v>
      </c>
    </row>
    <row r="23" spans="2:7" x14ac:dyDescent="0.25">
      <c r="B23" s="7" t="s">
        <v>111</v>
      </c>
      <c r="C23" s="28" t="s">
        <v>32</v>
      </c>
      <c r="D23" s="118"/>
      <c r="E23" s="133"/>
      <c r="F23" s="123">
        <f t="shared" ref="F23:F25" si="0">D23*(1-E23)</f>
        <v>0</v>
      </c>
    </row>
    <row r="24" spans="2:7" x14ac:dyDescent="0.25">
      <c r="B24" s="11" t="s">
        <v>9</v>
      </c>
      <c r="C24" s="28" t="s">
        <v>32</v>
      </c>
      <c r="D24" s="118"/>
      <c r="E24" s="133"/>
      <c r="F24" s="123">
        <f t="shared" si="0"/>
        <v>0</v>
      </c>
    </row>
    <row r="25" spans="2:7" ht="15.75" thickBot="1" x14ac:dyDescent="0.3">
      <c r="B25" s="43" t="s">
        <v>116</v>
      </c>
      <c r="C25" s="38" t="s">
        <v>32</v>
      </c>
      <c r="D25" s="121"/>
      <c r="E25" s="133"/>
      <c r="F25" s="123">
        <f t="shared" si="0"/>
        <v>0</v>
      </c>
    </row>
    <row r="26" spans="2:7" ht="15.75" thickBot="1" x14ac:dyDescent="0.3">
      <c r="B26" s="81" t="s">
        <v>12</v>
      </c>
      <c r="C26" s="189"/>
      <c r="D26" s="190"/>
      <c r="E26" s="191"/>
      <c r="F26" s="124">
        <f>SUM(F21:F25)</f>
        <v>0</v>
      </c>
      <c r="G26" t="s">
        <v>13</v>
      </c>
    </row>
    <row r="27" spans="2:7" ht="15.75" thickBot="1" x14ac:dyDescent="0.3">
      <c r="B27" s="166" t="s">
        <v>14</v>
      </c>
      <c r="C27" s="163"/>
      <c r="D27" s="164"/>
      <c r="E27" s="164"/>
      <c r="F27" s="165"/>
    </row>
    <row r="28" spans="2:7" x14ac:dyDescent="0.25">
      <c r="B28" s="39" t="s">
        <v>15</v>
      </c>
      <c r="C28" s="29" t="s">
        <v>31</v>
      </c>
      <c r="D28" s="118"/>
      <c r="E28" s="133"/>
      <c r="F28" s="123">
        <f t="shared" ref="F28:F29" si="1">D28*(1-E28)</f>
        <v>0</v>
      </c>
    </row>
    <row r="29" spans="2:7" ht="15.75" thickBot="1" x14ac:dyDescent="0.3">
      <c r="B29" s="120" t="s">
        <v>16</v>
      </c>
      <c r="C29" s="38" t="s">
        <v>31</v>
      </c>
      <c r="D29" s="118"/>
      <c r="E29" s="133"/>
      <c r="F29" s="123">
        <f t="shared" si="1"/>
        <v>0</v>
      </c>
    </row>
    <row r="30" spans="2:7" ht="15.75" thickBot="1" x14ac:dyDescent="0.3">
      <c r="B30" s="166" t="s">
        <v>27</v>
      </c>
      <c r="C30" s="167"/>
      <c r="D30" s="167"/>
      <c r="E30" s="167"/>
      <c r="F30" s="165"/>
    </row>
    <row r="31" spans="2:7" ht="15.75" thickBot="1" x14ac:dyDescent="0.3">
      <c r="B31" s="74" t="s">
        <v>96</v>
      </c>
      <c r="C31" s="29" t="s">
        <v>97</v>
      </c>
      <c r="D31" s="195"/>
      <c r="E31" s="197"/>
      <c r="F31" s="119">
        <v>0.43</v>
      </c>
    </row>
    <row r="32" spans="2:7" x14ac:dyDescent="0.25">
      <c r="B32" s="12"/>
      <c r="C32" s="41"/>
      <c r="D32" s="75"/>
      <c r="E32" s="76"/>
      <c r="F32" s="77"/>
    </row>
    <row r="33" spans="2:8" x14ac:dyDescent="0.25">
      <c r="B33" s="12"/>
      <c r="C33" s="41"/>
      <c r="D33" s="14"/>
      <c r="E33" s="15"/>
      <c r="F33" s="42"/>
    </row>
    <row r="34" spans="2:8" ht="15.75" thickBot="1" x14ac:dyDescent="0.3">
      <c r="B34" s="12"/>
      <c r="C34" s="43"/>
      <c r="D34" s="14"/>
      <c r="E34" s="15"/>
      <c r="F34" s="42"/>
    </row>
    <row r="35" spans="2:8" ht="15.75" thickBot="1" x14ac:dyDescent="0.3">
      <c r="B35" s="166" t="s">
        <v>19</v>
      </c>
      <c r="C35" s="167"/>
      <c r="D35" s="167"/>
      <c r="E35" s="167"/>
      <c r="F35" s="165"/>
    </row>
    <row r="36" spans="2:8" ht="15.75" thickBot="1" x14ac:dyDescent="0.3">
      <c r="B36" s="72" t="s">
        <v>94</v>
      </c>
      <c r="C36" s="73"/>
      <c r="D36" s="73"/>
      <c r="E36" s="136"/>
      <c r="F36" s="117" t="s">
        <v>13</v>
      </c>
    </row>
    <row r="37" spans="2:8" ht="15.75" thickBot="1" x14ac:dyDescent="0.3">
      <c r="B37" s="69" t="s">
        <v>95</v>
      </c>
      <c r="C37" s="70"/>
      <c r="D37" s="70"/>
      <c r="E37" s="136"/>
      <c r="F37" s="117" t="s">
        <v>13</v>
      </c>
    </row>
    <row r="38" spans="2:8" x14ac:dyDescent="0.25">
      <c r="B38" s="2"/>
      <c r="C38" s="2"/>
      <c r="D38" s="16"/>
      <c r="E38" s="16"/>
      <c r="F38" s="16"/>
    </row>
    <row r="39" spans="2:8" x14ac:dyDescent="0.25">
      <c r="B39" s="71" t="s">
        <v>93</v>
      </c>
      <c r="C39" s="16"/>
      <c r="D39" s="16"/>
      <c r="E39" s="16"/>
      <c r="F39" s="16"/>
    </row>
    <row r="40" spans="2:8" x14ac:dyDescent="0.25">
      <c r="B40" s="71"/>
      <c r="C40" s="16"/>
      <c r="D40" s="16"/>
      <c r="E40" s="16"/>
      <c r="F40" s="16"/>
    </row>
    <row r="41" spans="2:8" x14ac:dyDescent="0.25">
      <c r="B41" s="2" t="s">
        <v>20</v>
      </c>
      <c r="C41" s="2"/>
      <c r="D41" s="16"/>
      <c r="E41" s="16"/>
      <c r="F41" s="16"/>
    </row>
    <row r="43" spans="2:8" x14ac:dyDescent="0.25">
      <c r="B43" s="17" t="s">
        <v>21</v>
      </c>
    </row>
    <row r="44" spans="2:8" x14ac:dyDescent="0.25">
      <c r="B44" s="16" t="s">
        <v>22</v>
      </c>
    </row>
    <row r="46" spans="2:8" x14ac:dyDescent="0.25">
      <c r="B46" s="140"/>
      <c r="C46" s="140"/>
      <c r="D46" s="140"/>
      <c r="E46" s="140"/>
      <c r="F46" s="140"/>
      <c r="G46" s="139"/>
      <c r="H46" s="139"/>
    </row>
    <row r="47" spans="2:8" x14ac:dyDescent="0.25">
      <c r="B47" s="152"/>
      <c r="C47" s="141"/>
      <c r="D47" s="141"/>
      <c r="E47" s="141"/>
      <c r="F47" s="141"/>
      <c r="G47" s="139"/>
      <c r="H47" s="139"/>
    </row>
    <row r="48" spans="2:8" x14ac:dyDescent="0.25">
      <c r="B48" s="141"/>
      <c r="C48" s="141"/>
      <c r="D48" s="141"/>
      <c r="E48" s="141"/>
      <c r="F48" s="141"/>
      <c r="G48" s="139"/>
      <c r="H48" s="139"/>
    </row>
    <row r="49" spans="2:8" x14ac:dyDescent="0.25">
      <c r="B49" s="139"/>
      <c r="C49" s="139"/>
      <c r="D49" s="139"/>
      <c r="E49" s="139"/>
      <c r="F49" s="139"/>
      <c r="G49" s="139"/>
      <c r="H49" s="139"/>
    </row>
    <row r="50" spans="2:8" x14ac:dyDescent="0.25">
      <c r="B50" s="139"/>
      <c r="C50" s="139"/>
      <c r="D50" s="139"/>
      <c r="E50" s="139"/>
      <c r="F50" s="139"/>
      <c r="G50" s="139"/>
      <c r="H50" s="139"/>
    </row>
    <row r="51" spans="2:8" x14ac:dyDescent="0.25">
      <c r="B51" s="142" t="s">
        <v>23</v>
      </c>
      <c r="C51" s="142"/>
      <c r="D51" s="18"/>
      <c r="E51" s="18"/>
      <c r="F51" s="143"/>
      <c r="G51" s="143" t="s">
        <v>36</v>
      </c>
      <c r="H51" s="139"/>
    </row>
    <row r="52" spans="2:8" ht="15.75" thickBot="1" x14ac:dyDescent="0.3">
      <c r="B52" s="138"/>
      <c r="C52" s="139"/>
      <c r="D52" s="139"/>
      <c r="E52" s="139"/>
      <c r="F52" s="138"/>
      <c r="G52" s="138"/>
      <c r="H52" s="139"/>
    </row>
    <row r="53" spans="2:8" x14ac:dyDescent="0.25">
      <c r="B53" s="139"/>
      <c r="C53" s="139"/>
      <c r="D53" s="139"/>
      <c r="E53" s="139"/>
      <c r="F53" s="139"/>
      <c r="G53" s="139"/>
      <c r="H53" s="139"/>
    </row>
  </sheetData>
  <sheetProtection algorithmName="SHA-512" hashValue="wgrm4cPKdMJ/Kk3UomlaGGerIiuXd59gjuZNODRqosh3MaZCTMT5xS+Ay2T2b2fdy8FfU9DVjbxrj0i6dvrhlg==" saltValue="w2pb6Rfu4B3wbvfSMozMRA==" spinCount="100000" sheet="1" objects="1" scenarios="1"/>
  <mergeCells count="8">
    <mergeCell ref="B27:F27"/>
    <mergeCell ref="B30:F30"/>
    <mergeCell ref="B35:F35"/>
    <mergeCell ref="B6:C6"/>
    <mergeCell ref="B19:F19"/>
    <mergeCell ref="C20:F20"/>
    <mergeCell ref="D31:E31"/>
    <mergeCell ref="C26:E26"/>
  </mergeCells>
  <dataValidations count="1">
    <dataValidation type="custom" allowBlank="1" showInputMessage="1" showErrorMessage="1" prompt="2 decimalki" sqref="D28:D29 D21:D25" xr:uid="{B42DF8B3-59EC-4C18-B9EF-47CE174C4F74}">
      <formula1>LEN(D21)-IFERROR(FIND(",",D21),99999999)&lt;=2</formula1>
    </dataValidation>
  </dataValidations>
  <pageMargins left="0.11811023622047245" right="0.11811023622047245" top="0.15748031496062992" bottom="0.15748031496062992" header="0.31496062992125984" footer="0.31496062992125984"/>
  <pageSetup paperSize="9" scale="95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B2:H53"/>
  <sheetViews>
    <sheetView workbookViewId="0">
      <selection activeCell="E4" sqref="E4"/>
    </sheetView>
  </sheetViews>
  <sheetFormatPr defaultRowHeight="15" x14ac:dyDescent="0.25"/>
  <cols>
    <col min="1" max="1" width="3.28515625" customWidth="1"/>
    <col min="2" max="2" width="11" customWidth="1"/>
    <col min="3" max="3" width="30.85546875" customWidth="1"/>
    <col min="4" max="4" width="11.85546875" customWidth="1"/>
    <col min="5" max="5" width="10.140625" customWidth="1"/>
    <col min="6" max="6" width="9.140625" customWidth="1"/>
    <col min="7" max="7" width="15.7109375" customWidth="1"/>
    <col min="8" max="8" width="6.42578125" customWidth="1"/>
  </cols>
  <sheetData>
    <row r="2" spans="2:7" x14ac:dyDescent="0.25">
      <c r="B2" s="20"/>
    </row>
    <row r="4" spans="2:7" x14ac:dyDescent="0.25">
      <c r="B4" s="20" t="s">
        <v>119</v>
      </c>
    </row>
    <row r="5" spans="2:7" x14ac:dyDescent="0.25">
      <c r="B5" s="20"/>
    </row>
    <row r="6" spans="2:7" x14ac:dyDescent="0.25">
      <c r="B6" s="158" t="s">
        <v>47</v>
      </c>
      <c r="C6" s="158"/>
    </row>
    <row r="7" spans="2:7" x14ac:dyDescent="0.25">
      <c r="B7" s="61" t="s">
        <v>120</v>
      </c>
      <c r="C7" s="46"/>
    </row>
    <row r="8" spans="2:7" x14ac:dyDescent="0.25">
      <c r="B8" s="64"/>
      <c r="C8" s="46"/>
    </row>
    <row r="9" spans="2:7" x14ac:dyDescent="0.25">
      <c r="B9" s="20" t="s">
        <v>48</v>
      </c>
    </row>
    <row r="10" spans="2:7" ht="15.75" thickBot="1" x14ac:dyDescent="0.3">
      <c r="B10" s="137"/>
      <c r="C10" s="138"/>
      <c r="D10" s="138"/>
      <c r="E10" s="138"/>
      <c r="F10" s="139"/>
      <c r="G10" s="150"/>
    </row>
    <row r="11" spans="2:7" x14ac:dyDescent="0.25">
      <c r="B11" s="139"/>
      <c r="C11" s="139"/>
      <c r="D11" s="139"/>
      <c r="E11" s="139"/>
      <c r="F11" s="139"/>
      <c r="G11" s="150"/>
    </row>
    <row r="12" spans="2:7" x14ac:dyDescent="0.25">
      <c r="G12" s="16"/>
    </row>
    <row r="13" spans="2:7" x14ac:dyDescent="0.25">
      <c r="B13" s="20" t="s">
        <v>103</v>
      </c>
      <c r="G13" s="16"/>
    </row>
    <row r="14" spans="2:7" x14ac:dyDescent="0.25">
      <c r="B14" s="20"/>
      <c r="C14" s="20"/>
      <c r="G14" s="16"/>
    </row>
    <row r="15" spans="2:7" ht="15.75" thickBot="1" x14ac:dyDescent="0.3">
      <c r="B15" s="16"/>
      <c r="C15" s="16"/>
      <c r="D15" s="16"/>
      <c r="E15" s="16"/>
      <c r="F15" s="16"/>
      <c r="G15" s="16"/>
    </row>
    <row r="16" spans="2:7" ht="15.75" thickBot="1" x14ac:dyDescent="0.3">
      <c r="B16" s="1"/>
      <c r="C16" s="2"/>
      <c r="D16" s="2"/>
      <c r="E16" s="2"/>
      <c r="F16" s="2"/>
      <c r="G16" s="32" t="s">
        <v>0</v>
      </c>
    </row>
    <row r="17" spans="2:7" x14ac:dyDescent="0.25">
      <c r="B17" s="1"/>
      <c r="C17" s="2"/>
      <c r="D17" s="26" t="s">
        <v>28</v>
      </c>
      <c r="E17" s="3" t="s">
        <v>30</v>
      </c>
      <c r="F17" s="26" t="s">
        <v>1</v>
      </c>
      <c r="G17" s="30" t="s">
        <v>30</v>
      </c>
    </row>
    <row r="18" spans="2:7" ht="15.75" thickBot="1" x14ac:dyDescent="0.3">
      <c r="B18" s="1"/>
      <c r="C18" s="2"/>
      <c r="D18" s="27" t="s">
        <v>29</v>
      </c>
      <c r="E18" s="4" t="s">
        <v>2</v>
      </c>
      <c r="F18" s="5"/>
      <c r="G18" s="31" t="s">
        <v>2</v>
      </c>
    </row>
    <row r="19" spans="2:7" ht="15.75" thickBot="1" x14ac:dyDescent="0.3">
      <c r="B19" s="166" t="s">
        <v>3</v>
      </c>
      <c r="C19" s="167"/>
      <c r="D19" s="168"/>
      <c r="E19" s="167"/>
      <c r="F19" s="167"/>
      <c r="G19" s="165"/>
    </row>
    <row r="20" spans="2:7" ht="15.75" thickBot="1" x14ac:dyDescent="0.3">
      <c r="B20" s="58" t="s">
        <v>37</v>
      </c>
      <c r="C20" s="45"/>
      <c r="D20" s="169"/>
      <c r="E20" s="170"/>
      <c r="F20" s="170"/>
      <c r="G20" s="171"/>
    </row>
    <row r="21" spans="2:7" x14ac:dyDescent="0.25">
      <c r="B21" s="10" t="s">
        <v>5</v>
      </c>
      <c r="C21" s="59"/>
      <c r="D21" s="37" t="s">
        <v>32</v>
      </c>
      <c r="E21" s="118"/>
      <c r="F21" s="133"/>
      <c r="G21" s="122">
        <f>E21*(1-F21)</f>
        <v>0</v>
      </c>
    </row>
    <row r="22" spans="2:7" x14ac:dyDescent="0.25">
      <c r="B22" s="7" t="s">
        <v>6</v>
      </c>
      <c r="C22" s="2"/>
      <c r="D22" s="28" t="s">
        <v>32</v>
      </c>
      <c r="E22" s="118"/>
      <c r="F22" s="133"/>
      <c r="G22" s="123">
        <f>E22*(1-F22)</f>
        <v>0</v>
      </c>
    </row>
    <row r="23" spans="2:7" x14ac:dyDescent="0.25">
      <c r="B23" s="7" t="s">
        <v>7</v>
      </c>
      <c r="C23" s="65"/>
      <c r="D23" s="38" t="s">
        <v>32</v>
      </c>
      <c r="E23" s="118"/>
      <c r="F23" s="133"/>
      <c r="G23" s="123">
        <f t="shared" ref="G23:G24" si="0">E23*(1-F23)</f>
        <v>0</v>
      </c>
    </row>
    <row r="24" spans="2:7" x14ac:dyDescent="0.25">
      <c r="B24" s="11" t="s">
        <v>9</v>
      </c>
      <c r="C24" s="65"/>
      <c r="D24" s="38" t="s">
        <v>32</v>
      </c>
      <c r="E24" s="118"/>
      <c r="F24" s="133"/>
      <c r="G24" s="123">
        <f t="shared" si="0"/>
        <v>0</v>
      </c>
    </row>
    <row r="25" spans="2:7" ht="15.75" thickBot="1" x14ac:dyDescent="0.3">
      <c r="B25" s="12" t="s">
        <v>116</v>
      </c>
      <c r="C25" s="8"/>
      <c r="D25" s="38" t="s">
        <v>32</v>
      </c>
      <c r="E25" s="121"/>
      <c r="F25" s="133"/>
      <c r="G25" s="123">
        <f t="shared" ref="G25" si="1">E25*(1-F25)</f>
        <v>0</v>
      </c>
    </row>
    <row r="26" spans="2:7" ht="15.75" thickBot="1" x14ac:dyDescent="0.3">
      <c r="B26" s="172" t="s">
        <v>113</v>
      </c>
      <c r="C26" s="198"/>
      <c r="D26" s="174"/>
      <c r="E26" s="175"/>
      <c r="F26" s="176"/>
      <c r="G26" s="129">
        <f>SUM(G20:G25)</f>
        <v>0</v>
      </c>
    </row>
    <row r="27" spans="2:7" ht="15.75" thickBot="1" x14ac:dyDescent="0.3">
      <c r="B27" s="166" t="s">
        <v>49</v>
      </c>
      <c r="C27" s="167"/>
      <c r="D27" s="164"/>
      <c r="E27" s="164"/>
      <c r="F27" s="164"/>
      <c r="G27" s="165"/>
    </row>
    <row r="28" spans="2:7" x14ac:dyDescent="0.25">
      <c r="B28" s="186" t="s">
        <v>17</v>
      </c>
      <c r="C28" s="113" t="s">
        <v>33</v>
      </c>
      <c r="D28" s="34" t="s">
        <v>31</v>
      </c>
      <c r="E28" s="118"/>
      <c r="F28" s="133"/>
      <c r="G28" s="122">
        <f>E28*(1-F28)</f>
        <v>0</v>
      </c>
    </row>
    <row r="29" spans="2:7" x14ac:dyDescent="0.25">
      <c r="B29" s="160"/>
      <c r="C29" s="65" t="s">
        <v>34</v>
      </c>
      <c r="D29" s="34" t="s">
        <v>31</v>
      </c>
      <c r="E29" s="118"/>
      <c r="F29" s="133"/>
      <c r="G29" s="123">
        <f>E29*(1-F29)</f>
        <v>0</v>
      </c>
    </row>
    <row r="30" spans="2:7" x14ac:dyDescent="0.25">
      <c r="B30" s="161"/>
      <c r="C30" s="126" t="s">
        <v>35</v>
      </c>
      <c r="D30" s="35" t="s">
        <v>31</v>
      </c>
      <c r="E30" s="118"/>
      <c r="F30" s="133"/>
      <c r="G30" s="123">
        <f t="shared" ref="G30:G32" si="2">E30*(1-F30)</f>
        <v>0</v>
      </c>
    </row>
    <row r="31" spans="2:7" x14ac:dyDescent="0.25">
      <c r="B31" s="79" t="s">
        <v>18</v>
      </c>
      <c r="C31" s="65" t="s">
        <v>33</v>
      </c>
      <c r="D31" s="34" t="s">
        <v>31</v>
      </c>
      <c r="E31" s="118"/>
      <c r="F31" s="133"/>
      <c r="G31" s="123">
        <f t="shared" si="2"/>
        <v>0</v>
      </c>
    </row>
    <row r="32" spans="2:7" x14ac:dyDescent="0.25">
      <c r="B32" s="80"/>
      <c r="C32" s="126" t="s">
        <v>34</v>
      </c>
      <c r="D32" s="35" t="s">
        <v>31</v>
      </c>
      <c r="E32" s="118"/>
      <c r="F32" s="133"/>
      <c r="G32" s="123">
        <f t="shared" si="2"/>
        <v>0</v>
      </c>
    </row>
    <row r="33" spans="2:8" ht="15.75" thickBot="1" x14ac:dyDescent="0.3">
      <c r="B33" s="127"/>
      <c r="C33" s="128" t="s">
        <v>35</v>
      </c>
      <c r="D33" s="36" t="s">
        <v>31</v>
      </c>
      <c r="E33" s="118"/>
      <c r="F33" s="133"/>
      <c r="G33" s="123">
        <f t="shared" ref="G33" si="3">E33*(1-F33)</f>
        <v>0</v>
      </c>
    </row>
    <row r="34" spans="2:8" ht="15.75" thickBot="1" x14ac:dyDescent="0.3">
      <c r="B34" s="172" t="s">
        <v>114</v>
      </c>
      <c r="C34" s="173"/>
      <c r="D34" s="174"/>
      <c r="E34" s="175"/>
      <c r="F34" s="176"/>
      <c r="G34" s="129">
        <f>SUM(G27:G33)</f>
        <v>0</v>
      </c>
    </row>
    <row r="35" spans="2:8" ht="15.75" thickBot="1" x14ac:dyDescent="0.3">
      <c r="B35" s="182" t="s">
        <v>60</v>
      </c>
      <c r="C35" s="183"/>
      <c r="D35" s="183"/>
      <c r="E35" s="183"/>
      <c r="F35" s="184"/>
      <c r="G35" s="124">
        <f>SUM(G34,G26)</f>
        <v>0</v>
      </c>
      <c r="H35" t="s">
        <v>13</v>
      </c>
    </row>
    <row r="36" spans="2:8" ht="15.75" thickBot="1" x14ac:dyDescent="0.3">
      <c r="B36" s="166" t="s">
        <v>26</v>
      </c>
      <c r="C36" s="167"/>
      <c r="D36" s="167"/>
      <c r="E36" s="167"/>
      <c r="F36" s="167"/>
      <c r="G36" s="165"/>
    </row>
    <row r="37" spans="2:8" ht="15.75" thickBot="1" x14ac:dyDescent="0.3">
      <c r="B37" s="155" t="s">
        <v>94</v>
      </c>
      <c r="C37" s="156"/>
      <c r="D37" s="156"/>
      <c r="E37" s="157"/>
      <c r="F37" s="136"/>
      <c r="G37" s="125" t="s">
        <v>13</v>
      </c>
    </row>
    <row r="38" spans="2:8" ht="15.75" thickBot="1" x14ac:dyDescent="0.3">
      <c r="B38" s="155" t="s">
        <v>95</v>
      </c>
      <c r="C38" s="156"/>
      <c r="D38" s="156"/>
      <c r="E38" s="157"/>
      <c r="F38" s="136"/>
      <c r="G38" s="125" t="s">
        <v>13</v>
      </c>
    </row>
    <row r="39" spans="2:8" x14ac:dyDescent="0.25">
      <c r="B39" s="2"/>
      <c r="C39" s="2"/>
      <c r="D39" s="16"/>
      <c r="E39" s="16"/>
      <c r="F39" s="16"/>
    </row>
    <row r="40" spans="2:8" x14ac:dyDescent="0.25">
      <c r="B40" s="2" t="s">
        <v>20</v>
      </c>
      <c r="C40" s="2"/>
      <c r="D40" s="16"/>
      <c r="E40" s="16"/>
      <c r="F40" s="16"/>
    </row>
    <row r="42" spans="2:8" x14ac:dyDescent="0.25">
      <c r="B42" s="17" t="s">
        <v>21</v>
      </c>
    </row>
    <row r="43" spans="2:8" x14ac:dyDescent="0.25">
      <c r="B43" s="16" t="s">
        <v>22</v>
      </c>
    </row>
    <row r="45" spans="2:8" x14ac:dyDescent="0.25">
      <c r="B45" s="140"/>
      <c r="C45" s="140"/>
      <c r="D45" s="140"/>
      <c r="E45" s="140"/>
      <c r="F45" s="140"/>
      <c r="G45" s="139"/>
      <c r="H45" s="139"/>
    </row>
    <row r="46" spans="2:8" x14ac:dyDescent="0.25">
      <c r="B46" s="152"/>
      <c r="C46" s="141"/>
      <c r="D46" s="141"/>
      <c r="E46" s="141"/>
      <c r="F46" s="141"/>
      <c r="G46" s="139"/>
      <c r="H46" s="139"/>
    </row>
    <row r="47" spans="2:8" x14ac:dyDescent="0.25">
      <c r="B47" s="141"/>
      <c r="C47" s="141"/>
      <c r="D47" s="141"/>
      <c r="E47" s="141"/>
      <c r="F47" s="141"/>
      <c r="G47" s="139"/>
      <c r="H47" s="139"/>
    </row>
    <row r="48" spans="2:8" x14ac:dyDescent="0.25">
      <c r="B48" s="139"/>
      <c r="C48" s="139"/>
      <c r="D48" s="139"/>
      <c r="E48" s="139"/>
      <c r="F48" s="139"/>
      <c r="G48" s="139"/>
      <c r="H48" s="139"/>
    </row>
    <row r="49" spans="2:8" x14ac:dyDescent="0.25">
      <c r="B49" s="139"/>
      <c r="C49" s="139"/>
      <c r="D49" s="139"/>
      <c r="E49" s="139"/>
      <c r="F49" s="139"/>
      <c r="G49" s="139"/>
      <c r="H49" s="139"/>
    </row>
    <row r="50" spans="2:8" x14ac:dyDescent="0.25">
      <c r="B50" s="142" t="s">
        <v>23</v>
      </c>
      <c r="C50" s="142"/>
      <c r="D50" s="18"/>
      <c r="E50" s="18"/>
      <c r="F50" s="143"/>
      <c r="G50" s="143" t="s">
        <v>36</v>
      </c>
      <c r="H50" s="139"/>
    </row>
    <row r="51" spans="2:8" ht="15.75" thickBot="1" x14ac:dyDescent="0.3">
      <c r="B51" s="138"/>
      <c r="C51" s="139"/>
      <c r="D51" s="139"/>
      <c r="E51" s="139"/>
      <c r="F51" s="138"/>
      <c r="G51" s="138"/>
      <c r="H51" s="139"/>
    </row>
    <row r="52" spans="2:8" x14ac:dyDescent="0.25">
      <c r="B52" s="139"/>
      <c r="C52" s="139"/>
      <c r="D52" s="139"/>
      <c r="E52" s="139"/>
      <c r="F52" s="139"/>
      <c r="G52" s="139"/>
      <c r="H52" s="139"/>
    </row>
    <row r="53" spans="2:8" x14ac:dyDescent="0.25">
      <c r="B53" s="139"/>
      <c r="C53" s="139"/>
      <c r="D53" s="139"/>
      <c r="E53" s="139"/>
      <c r="F53" s="139"/>
      <c r="G53" s="139"/>
      <c r="H53" s="139"/>
    </row>
  </sheetData>
  <sheetProtection algorithmName="SHA-512" hashValue="H1OQ9HbTfYiNNr9mJodQku3NdK2TBE74h+suwLYbFjXvFn8SDZhWge0jLbUQnQbbk4MlXtAvHzntBGU7Zy89yA==" saltValue="tgAn7kbyE+7YpwVe3VWZ0A==" spinCount="100000" sheet="1" objects="1" scenarios="1"/>
  <mergeCells count="13">
    <mergeCell ref="B37:E37"/>
    <mergeCell ref="B38:E38"/>
    <mergeCell ref="B34:C34"/>
    <mergeCell ref="B35:F35"/>
    <mergeCell ref="D26:F26"/>
    <mergeCell ref="D34:F34"/>
    <mergeCell ref="B36:G36"/>
    <mergeCell ref="B6:C6"/>
    <mergeCell ref="B26:C26"/>
    <mergeCell ref="B27:G27"/>
    <mergeCell ref="B28:B30"/>
    <mergeCell ref="B19:G19"/>
    <mergeCell ref="D20:G20"/>
  </mergeCells>
  <dataValidations count="1">
    <dataValidation type="custom" allowBlank="1" showInputMessage="1" showErrorMessage="1" prompt="2 decimalki" sqref="E28:E33 E21:E25" xr:uid="{87AC7C8E-3C6D-4EC9-B75B-20EAA0CB4E7C}">
      <formula1>LEN(E21)-IFERROR(FIND(",",E21),99999999)&lt;=2</formula1>
    </dataValidation>
  </dataValidations>
  <pageMargins left="0.11811023622047245" right="0.11811023622047245" top="0.15748031496062992" bottom="0.15748031496062992" header="0.31496062992125984" footer="0.31496062992125984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3B5FC-5D51-4E34-9AB4-60F6F1232B8A}">
  <dimension ref="B4:H52"/>
  <sheetViews>
    <sheetView workbookViewId="0">
      <selection activeCell="E5" sqref="E5"/>
    </sheetView>
  </sheetViews>
  <sheetFormatPr defaultRowHeight="15" x14ac:dyDescent="0.25"/>
  <cols>
    <col min="1" max="1" width="2.5703125" customWidth="1"/>
    <col min="2" max="2" width="13.140625" customWidth="1"/>
    <col min="3" max="3" width="31" customWidth="1"/>
    <col min="4" max="4" width="11.85546875" customWidth="1"/>
    <col min="5" max="5" width="10.140625" customWidth="1"/>
    <col min="7" max="7" width="15.7109375" customWidth="1"/>
  </cols>
  <sheetData>
    <row r="4" spans="2:7" x14ac:dyDescent="0.25">
      <c r="B4" s="20" t="s">
        <v>82</v>
      </c>
    </row>
    <row r="5" spans="2:7" x14ac:dyDescent="0.25">
      <c r="B5" s="20"/>
    </row>
    <row r="6" spans="2:7" x14ac:dyDescent="0.25">
      <c r="B6" s="158" t="s">
        <v>47</v>
      </c>
      <c r="C6" s="158"/>
    </row>
    <row r="7" spans="2:7" x14ac:dyDescent="0.25">
      <c r="B7" s="61" t="s">
        <v>112</v>
      </c>
      <c r="C7" s="46"/>
    </row>
    <row r="8" spans="2:7" x14ac:dyDescent="0.25">
      <c r="B8" s="64"/>
      <c r="C8" s="46"/>
    </row>
    <row r="9" spans="2:7" x14ac:dyDescent="0.25">
      <c r="B9" s="20" t="s">
        <v>48</v>
      </c>
    </row>
    <row r="10" spans="2:7" ht="15.75" thickBot="1" x14ac:dyDescent="0.3">
      <c r="B10" s="137"/>
      <c r="C10" s="138"/>
      <c r="D10" s="138"/>
      <c r="E10" s="138"/>
      <c r="F10" s="139"/>
      <c r="G10" s="139"/>
    </row>
    <row r="11" spans="2:7" x14ac:dyDescent="0.25">
      <c r="B11" s="139"/>
      <c r="C11" s="139"/>
      <c r="D11" s="139"/>
      <c r="E11" s="139"/>
      <c r="F11" s="139"/>
      <c r="G11" s="139"/>
    </row>
    <row r="13" spans="2:7" x14ac:dyDescent="0.25">
      <c r="B13" s="20" t="s">
        <v>103</v>
      </c>
    </row>
    <row r="15" spans="2:7" ht="15.75" thickBot="1" x14ac:dyDescent="0.3"/>
    <row r="16" spans="2:7" ht="15.75" thickBot="1" x14ac:dyDescent="0.3">
      <c r="B16" s="1"/>
      <c r="C16" s="2"/>
      <c r="D16" s="2"/>
      <c r="E16" s="2"/>
      <c r="F16" s="2"/>
      <c r="G16" s="32" t="s">
        <v>0</v>
      </c>
    </row>
    <row r="17" spans="2:7" x14ac:dyDescent="0.25">
      <c r="B17" s="1"/>
      <c r="C17" s="2"/>
      <c r="D17" s="26" t="s">
        <v>28</v>
      </c>
      <c r="E17" s="3" t="s">
        <v>30</v>
      </c>
      <c r="F17" s="26" t="s">
        <v>1</v>
      </c>
      <c r="G17" s="30" t="s">
        <v>30</v>
      </c>
    </row>
    <row r="18" spans="2:7" ht="15.75" thickBot="1" x14ac:dyDescent="0.3">
      <c r="B18" s="1"/>
      <c r="C18" s="2"/>
      <c r="D18" s="27" t="s">
        <v>29</v>
      </c>
      <c r="E18" s="4" t="s">
        <v>2</v>
      </c>
      <c r="F18" s="5"/>
      <c r="G18" s="31" t="s">
        <v>2</v>
      </c>
    </row>
    <row r="19" spans="2:7" ht="15.75" thickBot="1" x14ac:dyDescent="0.3">
      <c r="B19" s="166" t="s">
        <v>3</v>
      </c>
      <c r="C19" s="167"/>
      <c r="D19" s="168"/>
      <c r="E19" s="167"/>
      <c r="F19" s="167"/>
      <c r="G19" s="165"/>
    </row>
    <row r="20" spans="2:7" ht="15.75" thickBot="1" x14ac:dyDescent="0.3">
      <c r="B20" s="58" t="s">
        <v>37</v>
      </c>
      <c r="C20" s="45"/>
      <c r="D20" s="169"/>
      <c r="E20" s="170"/>
      <c r="F20" s="170"/>
      <c r="G20" s="171"/>
    </row>
    <row r="21" spans="2:7" x14ac:dyDescent="0.25">
      <c r="B21" s="10" t="s">
        <v>5</v>
      </c>
      <c r="C21" s="59"/>
      <c r="D21" s="37" t="s">
        <v>32</v>
      </c>
      <c r="E21" s="118"/>
      <c r="F21" s="133"/>
      <c r="G21" s="122">
        <f>E21*(1-F21)</f>
        <v>0</v>
      </c>
    </row>
    <row r="22" spans="2:7" x14ac:dyDescent="0.25">
      <c r="B22" s="7" t="s">
        <v>6</v>
      </c>
      <c r="C22" s="2"/>
      <c r="D22" s="28" t="s">
        <v>32</v>
      </c>
      <c r="E22" s="118"/>
      <c r="F22" s="133"/>
      <c r="G22" s="123">
        <f>E22*(1-F22)</f>
        <v>0</v>
      </c>
    </row>
    <row r="23" spans="2:7" x14ac:dyDescent="0.25">
      <c r="B23" s="7" t="s">
        <v>7</v>
      </c>
      <c r="C23" s="65"/>
      <c r="D23" s="38" t="s">
        <v>32</v>
      </c>
      <c r="E23" s="118"/>
      <c r="F23" s="133"/>
      <c r="G23" s="123">
        <f t="shared" ref="G23:G25" si="0">E23*(1-F23)</f>
        <v>0</v>
      </c>
    </row>
    <row r="24" spans="2:7" x14ac:dyDescent="0.25">
      <c r="B24" s="11" t="s">
        <v>9</v>
      </c>
      <c r="C24" s="65"/>
      <c r="D24" s="38" t="s">
        <v>32</v>
      </c>
      <c r="E24" s="118"/>
      <c r="F24" s="133"/>
      <c r="G24" s="123">
        <f t="shared" si="0"/>
        <v>0</v>
      </c>
    </row>
    <row r="25" spans="2:7" ht="15.75" thickBot="1" x14ac:dyDescent="0.3">
      <c r="B25" s="12" t="s">
        <v>116</v>
      </c>
      <c r="C25" s="8"/>
      <c r="D25" s="28" t="s">
        <v>32</v>
      </c>
      <c r="E25" s="118"/>
      <c r="F25" s="133"/>
      <c r="G25" s="123">
        <f t="shared" si="0"/>
        <v>0</v>
      </c>
    </row>
    <row r="26" spans="2:7" ht="15.75" thickBot="1" x14ac:dyDescent="0.3">
      <c r="B26" s="172" t="s">
        <v>113</v>
      </c>
      <c r="C26" s="198"/>
      <c r="D26" s="174"/>
      <c r="E26" s="175"/>
      <c r="F26" s="176"/>
      <c r="G26" s="129">
        <f>SUM(G20:G25)</f>
        <v>0</v>
      </c>
    </row>
    <row r="27" spans="2:7" ht="15.75" thickBot="1" x14ac:dyDescent="0.3">
      <c r="B27" s="166" t="s">
        <v>49</v>
      </c>
      <c r="C27" s="167"/>
      <c r="D27" s="167"/>
      <c r="E27" s="167"/>
      <c r="F27" s="167"/>
      <c r="G27" s="165"/>
    </row>
    <row r="28" spans="2:7" x14ac:dyDescent="0.25">
      <c r="B28" s="159" t="s">
        <v>17</v>
      </c>
      <c r="C28" s="8" t="s">
        <v>33</v>
      </c>
      <c r="D28" s="34" t="s">
        <v>31</v>
      </c>
      <c r="E28" s="118"/>
      <c r="F28" s="133"/>
      <c r="G28" s="122">
        <f>E28*(1-F28)</f>
        <v>0</v>
      </c>
    </row>
    <row r="29" spans="2:7" x14ac:dyDescent="0.25">
      <c r="B29" s="160"/>
      <c r="C29" s="8" t="s">
        <v>34</v>
      </c>
      <c r="D29" s="34" t="s">
        <v>31</v>
      </c>
      <c r="E29" s="118"/>
      <c r="F29" s="133"/>
      <c r="G29" s="123">
        <f>E29*(1-F29)</f>
        <v>0</v>
      </c>
    </row>
    <row r="30" spans="2:7" x14ac:dyDescent="0.25">
      <c r="B30" s="161"/>
      <c r="C30" s="2" t="s">
        <v>35</v>
      </c>
      <c r="D30" s="35" t="s">
        <v>31</v>
      </c>
      <c r="E30" s="118"/>
      <c r="F30" s="133"/>
      <c r="G30" s="123">
        <f t="shared" ref="G30:G33" si="1">E30*(1-F30)</f>
        <v>0</v>
      </c>
    </row>
    <row r="31" spans="2:7" x14ac:dyDescent="0.25">
      <c r="B31" s="159" t="s">
        <v>18</v>
      </c>
      <c r="C31" s="8" t="s">
        <v>33</v>
      </c>
      <c r="D31" s="34" t="s">
        <v>31</v>
      </c>
      <c r="E31" s="118"/>
      <c r="F31" s="133"/>
      <c r="G31" s="123">
        <f t="shared" si="1"/>
        <v>0</v>
      </c>
    </row>
    <row r="32" spans="2:7" x14ac:dyDescent="0.25">
      <c r="B32" s="160"/>
      <c r="C32" s="2" t="s">
        <v>34</v>
      </c>
      <c r="D32" s="35" t="s">
        <v>31</v>
      </c>
      <c r="E32" s="118"/>
      <c r="F32" s="133"/>
      <c r="G32" s="123">
        <f t="shared" si="1"/>
        <v>0</v>
      </c>
    </row>
    <row r="33" spans="2:8" ht="15.75" thickBot="1" x14ac:dyDescent="0.3">
      <c r="B33" s="160"/>
      <c r="C33" s="13" t="s">
        <v>35</v>
      </c>
      <c r="D33" s="36" t="s">
        <v>31</v>
      </c>
      <c r="E33" s="118"/>
      <c r="F33" s="133"/>
      <c r="G33" s="123">
        <f t="shared" si="1"/>
        <v>0</v>
      </c>
    </row>
    <row r="34" spans="2:8" ht="15.75" thickBot="1" x14ac:dyDescent="0.3">
      <c r="B34" s="172" t="s">
        <v>114</v>
      </c>
      <c r="C34" s="173"/>
      <c r="D34" s="174"/>
      <c r="E34" s="175"/>
      <c r="F34" s="176"/>
      <c r="G34" s="129">
        <f>SUM(G27:G33)</f>
        <v>0</v>
      </c>
    </row>
    <row r="35" spans="2:8" ht="15.75" thickBot="1" x14ac:dyDescent="0.3">
      <c r="B35" s="182" t="s">
        <v>60</v>
      </c>
      <c r="C35" s="183"/>
      <c r="D35" s="183"/>
      <c r="E35" s="183"/>
      <c r="F35" s="184"/>
      <c r="G35" s="124">
        <f>SUM(G34,G26)</f>
        <v>0</v>
      </c>
      <c r="H35" t="s">
        <v>13</v>
      </c>
    </row>
    <row r="36" spans="2:8" ht="15.75" thickBot="1" x14ac:dyDescent="0.3">
      <c r="B36" s="166" t="s">
        <v>26</v>
      </c>
      <c r="C36" s="167"/>
      <c r="D36" s="167"/>
      <c r="E36" s="167"/>
      <c r="F36" s="167"/>
      <c r="G36" s="165"/>
    </row>
    <row r="37" spans="2:8" ht="15.75" thickBot="1" x14ac:dyDescent="0.3">
      <c r="B37" s="155" t="s">
        <v>94</v>
      </c>
      <c r="C37" s="156"/>
      <c r="D37" s="156"/>
      <c r="E37" s="157"/>
      <c r="F37" s="136"/>
      <c r="G37" s="125" t="s">
        <v>13</v>
      </c>
    </row>
    <row r="38" spans="2:8" ht="15.75" thickBot="1" x14ac:dyDescent="0.3">
      <c r="B38" s="155" t="s">
        <v>95</v>
      </c>
      <c r="C38" s="156"/>
      <c r="D38" s="156"/>
      <c r="E38" s="157"/>
      <c r="F38" s="136"/>
      <c r="G38" s="125" t="s">
        <v>13</v>
      </c>
    </row>
    <row r="39" spans="2:8" x14ac:dyDescent="0.25">
      <c r="B39" s="16"/>
      <c r="C39" s="16"/>
      <c r="D39" s="16"/>
      <c r="E39" s="16"/>
      <c r="F39" s="16"/>
      <c r="G39" s="16"/>
    </row>
    <row r="40" spans="2:8" x14ac:dyDescent="0.25">
      <c r="B40" s="2" t="s">
        <v>20</v>
      </c>
      <c r="C40" s="16"/>
      <c r="D40" s="16"/>
      <c r="E40" s="16"/>
      <c r="F40" s="16"/>
      <c r="G40" s="16"/>
    </row>
    <row r="41" spans="2:8" x14ac:dyDescent="0.25">
      <c r="B41" s="16"/>
      <c r="C41" s="16"/>
      <c r="D41" s="16"/>
      <c r="E41" s="16"/>
      <c r="F41" s="16"/>
      <c r="G41" s="16"/>
    </row>
    <row r="42" spans="2:8" x14ac:dyDescent="0.25">
      <c r="B42" s="17" t="s">
        <v>21</v>
      </c>
      <c r="C42" s="16"/>
      <c r="D42" s="16"/>
      <c r="E42" s="16"/>
      <c r="F42" s="16"/>
      <c r="G42" s="16"/>
    </row>
    <row r="43" spans="2:8" x14ac:dyDescent="0.25">
      <c r="B43" s="16" t="s">
        <v>22</v>
      </c>
      <c r="C43" s="16"/>
      <c r="D43" s="16"/>
      <c r="E43" s="16"/>
      <c r="F43" s="16"/>
      <c r="G43" s="16"/>
    </row>
    <row r="44" spans="2:8" x14ac:dyDescent="0.25">
      <c r="B44" s="16"/>
      <c r="C44" s="16"/>
      <c r="D44" s="16"/>
      <c r="E44" s="16"/>
      <c r="F44" s="16"/>
      <c r="G44" s="16"/>
    </row>
    <row r="45" spans="2:8" x14ac:dyDescent="0.25">
      <c r="B45" s="151"/>
      <c r="C45" s="151"/>
      <c r="D45" s="151"/>
      <c r="E45" s="151"/>
      <c r="F45" s="151"/>
      <c r="G45" s="151"/>
      <c r="H45" s="139"/>
    </row>
    <row r="46" spans="2:8" x14ac:dyDescent="0.25">
      <c r="B46" s="141"/>
      <c r="C46" s="141"/>
      <c r="D46" s="141"/>
      <c r="E46" s="141"/>
      <c r="F46" s="141"/>
      <c r="G46" s="141"/>
      <c r="H46" s="139"/>
    </row>
    <row r="47" spans="2:8" x14ac:dyDescent="0.25">
      <c r="B47" s="141"/>
      <c r="C47" s="141"/>
      <c r="D47" s="141"/>
      <c r="E47" s="141"/>
      <c r="F47" s="141"/>
      <c r="G47" s="141"/>
      <c r="H47" s="139"/>
    </row>
    <row r="48" spans="2:8" x14ac:dyDescent="0.25">
      <c r="B48" s="139"/>
      <c r="C48" s="139"/>
      <c r="D48" s="139"/>
      <c r="E48" s="139"/>
      <c r="F48" s="139"/>
      <c r="G48" s="139"/>
      <c r="H48" s="139"/>
    </row>
    <row r="49" spans="2:8" x14ac:dyDescent="0.25">
      <c r="B49" s="153" t="s">
        <v>23</v>
      </c>
      <c r="C49" s="153"/>
      <c r="D49" s="82"/>
      <c r="E49" s="82"/>
      <c r="F49" s="154"/>
      <c r="G49" s="154" t="s">
        <v>36</v>
      </c>
      <c r="H49" s="139"/>
    </row>
    <row r="50" spans="2:8" ht="15.75" thickBot="1" x14ac:dyDescent="0.3">
      <c r="B50" s="138"/>
      <c r="C50" s="139"/>
      <c r="D50" s="139"/>
      <c r="E50" s="139"/>
      <c r="F50" s="138"/>
      <c r="G50" s="138"/>
      <c r="H50" s="139"/>
    </row>
    <row r="51" spans="2:8" x14ac:dyDescent="0.25">
      <c r="B51" s="139"/>
      <c r="C51" s="139"/>
      <c r="D51" s="139"/>
      <c r="E51" s="139"/>
      <c r="F51" s="139"/>
      <c r="G51" s="139"/>
      <c r="H51" s="139"/>
    </row>
    <row r="52" spans="2:8" x14ac:dyDescent="0.25">
      <c r="B52" s="139"/>
      <c r="C52" s="139"/>
      <c r="D52" s="139"/>
      <c r="E52" s="139"/>
      <c r="F52" s="139"/>
      <c r="G52" s="139"/>
      <c r="H52" s="139"/>
    </row>
  </sheetData>
  <sheetProtection algorithmName="SHA-512" hashValue="LQHVb6J0o85cPCHq/YQGiWSsV4z+dNBF9ivXHUZ+ATgj5OQ0wVB64Xlv5+cTcVV2rasWJQ2Ve++QvbXnncY2uA==" saltValue="0x7zMPzS9oCPfUI0jH3nnw==" spinCount="100000" sheet="1" objects="1" scenarios="1"/>
  <mergeCells count="14">
    <mergeCell ref="B6:C6"/>
    <mergeCell ref="B19:G19"/>
    <mergeCell ref="D20:G20"/>
    <mergeCell ref="B27:G27"/>
    <mergeCell ref="B31:B33"/>
    <mergeCell ref="B26:C26"/>
    <mergeCell ref="D26:F26"/>
    <mergeCell ref="B38:E38"/>
    <mergeCell ref="B28:B30"/>
    <mergeCell ref="B36:G36"/>
    <mergeCell ref="B37:E37"/>
    <mergeCell ref="B34:C34"/>
    <mergeCell ref="D34:F34"/>
    <mergeCell ref="B35:F35"/>
  </mergeCells>
  <dataValidations count="1">
    <dataValidation type="custom" allowBlank="1" showInputMessage="1" showErrorMessage="1" prompt="2 decimalki" sqref="E28:E33 E21:E25" xr:uid="{5E388A70-3FF9-419D-954F-6AEE490FD2E0}">
      <formula1>LEN(E21)-IFERROR(FIND(",",E21),99999999)&lt;=2</formula1>
    </dataValidation>
  </dataValidations>
  <pageMargins left="0.11811023622047245" right="0.11811023622047245" top="0.15748031496062992" bottom="0.15748031496062992" header="0.31496062992125984" footer="0.31496062992125984"/>
  <pageSetup paperSize="9"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22</vt:i4>
      </vt:variant>
    </vt:vector>
  </HeadingPairs>
  <TitlesOfParts>
    <vt:vector size="22" baseType="lpstr"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  <vt:lpstr>Sklop 10</vt:lpstr>
      <vt:lpstr>Sklop 11</vt:lpstr>
      <vt:lpstr>Sklop 12</vt:lpstr>
      <vt:lpstr>Sklop 13</vt:lpstr>
      <vt:lpstr>Sklop 14</vt:lpstr>
      <vt:lpstr>Sklop 15</vt:lpstr>
      <vt:lpstr>Sklop 16</vt:lpstr>
      <vt:lpstr>Sklop 17</vt:lpstr>
      <vt:lpstr>Sklop 18</vt:lpstr>
      <vt:lpstr>Sklop 19</vt:lpstr>
      <vt:lpstr>Sklop 20</vt:lpstr>
      <vt:lpstr>Sklop 21</vt:lpstr>
      <vt:lpstr>Sklop 22</vt:lpstr>
    </vt:vector>
  </TitlesOfParts>
  <Company>Elektro Maribor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Filipič Branko</dc:creator>
  <cp:lastModifiedBy>Miljković Marja</cp:lastModifiedBy>
  <cp:lastPrinted>2025-04-07T06:03:57Z</cp:lastPrinted>
  <dcterms:created xsi:type="dcterms:W3CDTF">2013-08-27T12:12:37Z</dcterms:created>
  <dcterms:modified xsi:type="dcterms:W3CDTF">2025-04-09T06:27:37Z</dcterms:modified>
</cp:coreProperties>
</file>